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Потреби (01.02.2024)" sheetId="1" r:id="rId4"/>
    <sheet state="visible" name="Потреби (01.04.2024)" sheetId="2" r:id="rId5"/>
  </sheets>
  <definedNames/>
  <calcPr/>
  <extLst>
    <ext uri="GoogleSheetsCustomDataVersion2">
      <go:sheetsCustomData xmlns:go="http://customooxmlschemas.google.com/" r:id="rId6" roundtripDataChecksum="+Qqr6xjwPSnsxaeDaThl0gW4eDENl1tLvFzFkyI+8lE="/>
    </ext>
  </extLst>
</workbook>
</file>

<file path=xl/sharedStrings.xml><?xml version="1.0" encoding="utf-8"?>
<sst xmlns="http://schemas.openxmlformats.org/spreadsheetml/2006/main" count="95" uniqueCount="69">
  <si>
    <t>Заплановано</t>
  </si>
  <si>
    <t>Куплено</t>
  </si>
  <si>
    <t>Назва товару (роботи, послуги)</t>
  </si>
  <si>
    <t>Середня вартість за одиницю</t>
  </si>
  <si>
    <t>Кількість одиниць</t>
  </si>
  <si>
    <t>Товари/Роботи/Послуги</t>
  </si>
  <si>
    <t>Всього поточні</t>
  </si>
  <si>
    <t>Всього капітальні</t>
  </si>
  <si>
    <t>Джерело фінансування</t>
  </si>
  <si>
    <t>КПКВ, КЕКВ, код видатків</t>
  </si>
  <si>
    <t>Назва товару (роботи, послуги)
фактична</t>
  </si>
  <si>
    <t>Ціна за одиницю фактична</t>
  </si>
  <si>
    <t>Кількість одиниць фактична</t>
  </si>
  <si>
    <t>Всього поточні фактично</t>
  </si>
  <si>
    <t>Всього капітальні фактично</t>
  </si>
  <si>
    <t>Примітки</t>
  </si>
  <si>
    <t>БПЛА Shark - https://ukrspecsystems.com/uk/drones/shark-uas</t>
  </si>
  <si>
    <t>Товари</t>
  </si>
  <si>
    <t>10% ПДФО + субвенції</t>
  </si>
  <si>
    <t>КПКВ 2101020 КЕКВ 2260 код видатків - 040</t>
  </si>
  <si>
    <t>Запасні частини до автомобілів та інструменти</t>
  </si>
  <si>
    <t>не можливо передбачити виходячи з даних минулого року</t>
  </si>
  <si>
    <t>БЛАГОДІЙНИКИ</t>
  </si>
  <si>
    <t>КПКВ 2101020/7 КЕКВ 2210 код видатків - 040</t>
  </si>
  <si>
    <t>Модернізація БПЛА  комплексів STARK. Згідно технічного завдання наданго начальником служби</t>
  </si>
  <si>
    <t>послуги</t>
  </si>
  <si>
    <t>10% ПДФО</t>
  </si>
  <si>
    <t>Пікапи L200 4/4
Комплектація як за посиланням - https://auto.ria.com/uk/newauto/auto-mitsubishi-l-200-1973914.html</t>
  </si>
  <si>
    <t>товари</t>
  </si>
  <si>
    <t>субвенції АБО благодійники</t>
  </si>
  <si>
    <t>Капітальний ремонт сховища (тільки за кошти субвенцій). Посилання на дефектний акт або кошторисний акт.</t>
  </si>
  <si>
    <t>роботи</t>
  </si>
  <si>
    <t>субвенції</t>
  </si>
  <si>
    <t>КПКВ 2101020/2 КЕКВ 3132 код видатків - 030</t>
  </si>
  <si>
    <t>Окопний РЕБ на стаціонарну позицію або на автомобіль
Проти FPV управління:
700*Мгц - 50Вт
900*Мгц - 50Вт
1000*Мгц - 50Вт
2400*Мгц - 50Вт
Загальна потужність системи = 200Вт на виході завада
Загальна споживна потужність системи = 570-630Вт-годин
Особливості РЕБ системи Lander Donate FPV Plus 4ч:
- форм фактор ящик з вбудованим АКБ та 4-ма колінеарними всенаправленими антенами, завада в формі тор-а (псевдокупольна) 
- кнопка активації дублюємо і на корпусі, і на виносному пульті кнопки - 4м кабеля
- дистанційне керування системою з окремого радіопульта на відстані до 80-100м
- виріб може встановлюватись на дах в авто/танку/бтр та керуватись дистанційною кнопкою з індикацією стану роботи
- можливість використання як окопного стаціонарного РЕБ на позиції – побачили дрон, активували роботу з пульта, заглушили бпла, вимкнули
Акумуляторна батарея - 1650Вт-годин дає автономну роботу системи приблизно 2-2.5 години. Вага пристрою приблизно 18-19кг 
Окрема зарядка від 220В - 24В 15А (до 4-4.5 годин)
Окрема підзарядка від 12В 10А - напряму від прикурювача авто, 5м кабелю в комплекті
Розмір ящика - 420 х 475 х 193 мм
Комплектація РЕБ системи Lander Donate FPV Plus 4ч:
ящик з електронікою, вбудованим АКБ та антенним блоком
виносна дистанційна кнопка керування з авто з індикацією роботи по кабелю 4м довжина
дистанційний пульт керування 80-100м
кабель 5м для зарядки від прикурювача в авто
зарядний пристрій 
інструкція з експлуатації та порадами у використанні</t>
  </si>
  <si>
    <t>КПКВ 2101150/8 КЕКВ 2260 код видатків - 090</t>
  </si>
  <si>
    <t>FPV 7 Розмір рами, дюймів 7″
Максимальна висота польоту, м 3000
Тип FPV камікадзе
Розмір 
довжина (з пропелерами) 230 (410)
ширина (з пропелерами) 275 (370)
висота (з АКБ) 57 (110)
Камера RunCam Phoenix 2 SP
Діапазон робочих температур від -20° до 55° C
Максимальна висота польоту над рівнем моря, метрів 3000
Максимальна швидкість, м/с 20
Вага, г 565 грам (без батареї)
Протокол зв'язку ELRS
Робоча частота 720 Mhz
Рекомендовані аккумулятори Li-Ion акумулятор 6S2P, мін.8000мА*год
Вантажопідйомність ефективна до 1.5kg
Навігація Без GPS
Антени 1.2g antenna
Максимальний час в повітрі Залежить від АКБ та корисного навантаження (БЧ)
Пропелери HQProp 7X3.5X3
Двигун 2810 motor kv1350 6S High performance motor
Рама Кастомне карбонове шасі 295мм, 2.5мм товщіна, товщіна променів 5мм
Геометрія Базова рама FPV
Контролер польоту F405 FPV drone flight controller
ESC 6s 60A 4-in-1 ESC/7inch version
Передача відео 2W, 1.2G transmitter
Наявність автоматичного супроводу цілі Ні
Наявність засобів ураження (боєприпасів) Ні
Наявність тренажеру в БпАК (симулятора) Ні
Наявність засобів технічного обслуговування та контролю Ні
Тип камери Денна камера
Тип гарантії від виробника</t>
  </si>
  <si>
    <t>10% ПДФО/субвенції</t>
  </si>
  <si>
    <t>СЛУЖБИ</t>
  </si>
  <si>
    <t>Бойлери 80 л, сухий тент, клас енергозбереження не менше А+ 
Зразок - https://vencon.ua/ua/products/ariston-blu1-eco-80-v-1-8k-pl-dry</t>
  </si>
  <si>
    <t>КПКВ 2101020/2 КЕКВ 2210 код видатків - 030</t>
  </si>
  <si>
    <t>Горнятка. Мтеріал нржавіюча сталь, місткість 350 мл. Ручка горнятка на заклепках
Зрозок - https://maudau.com.ua/ru/product/chashka-turystychna-350ml?gad_source=1&amp;gclid=Cj0KCQjw4MSzBhC8ARIsAPFOuyVsCj1VUwH0i21QcAbnTfJK4bDHdImshlcDCewXDhtrqo_38pBEvDIaArNtEALw_wcB</t>
  </si>
  <si>
    <t>КПКВ 2101020/2 КЕКВ 2210 код видатків - 060</t>
  </si>
  <si>
    <t>Тарілка даметром не менше 18 см не більше 24, матеріал нержавіюча сталь, плоска. 
Зразок - https://svitidey.com/product/438456-tarilka-milka-20sm-nerzhaviyucha-stal-vt6-18236-tmvitol.html?gad_source=1&amp;gclid=Cj0KCQjw4MSzBhC8ARIsAPFOuyXMnmzDVThLzU-Lgjuv0sbK_Bh_v4Ygy9FFGUJKPZ6MlNe6Uvii4e4aAsnPEALw_wcB</t>
  </si>
  <si>
    <t>Мясорубка промилова. 
Продуктивність, кг/година: 160
Тип управління: механічне
Матеріал: нержавіюча сталь
Напруга, В: 220
Потужність, кВт: 0,85
Система ножів: enterprise
Реверс: ні
Габарити: 460х240х510 мм
Зразок - https://proftechnika.com.ua/uk/p/1274099858-myasorubka-12r-berg-professionalnaya-160-kg-chas/</t>
  </si>
  <si>
    <t>ФЕС</t>
  </si>
  <si>
    <t>Папір А4 для друку, Щільність г/м² не менше 80; Розміри паперу 21 х 29.7 см; CIE білизни 146%; Непрозорість – 93.5%; 500 аркушів в пачці. 
Зразок - https://rozetka.com.ua/ua/radece-papir-nova-3838883010529/p358322493/characteristics/</t>
  </si>
  <si>
    <t>Загальний фонд</t>
  </si>
  <si>
    <t>КПКВ 2101020 КЕКВ 2210 код видатків 080</t>
  </si>
  <si>
    <t>Рамки А4 21*30 - для грамот, подяк, колір - чорний. Рамка не широка.
https://xn--80aqfhs.xn--j1amh/%D1%87%D0%BE%D1%80%D0%BD%D0%B0_%D0%B04/?utm_source=google&amp;utm_medium=cpc&amp;utm_campaign=g_a4merchantstandart84&amp;utm_content=692893722882&amp;utm_term=&amp;gad_source=1&amp;gclid=Cj0KCQjw4MSzBhC8ARIsAPFOuyUYzJjAhdwP4cT06yTDGD-rOBZUHOqqQmyjHFVC6wSTFSBR4owCo9MaAmovEALw_wcB</t>
  </si>
  <si>
    <t>Кига обліку-реєстрації, журнали, згідно вимог ФЕС - посилання на зразок з розмірами.</t>
  </si>
  <si>
    <t>ІТВ</t>
  </si>
  <si>
    <t>Оплата послуг АТ "УКРПОШТИ" згідно розцінок</t>
  </si>
  <si>
    <t>Послуги</t>
  </si>
  <si>
    <t>КПКВ 2101020 КЕКВ 2210 
код видатків 040</t>
  </si>
  <si>
    <t>Оплата послуги з техенічного обслуговування телекомунікаційного обладнання. Згідно розцінок</t>
  </si>
  <si>
    <t>Служба спец.військ</t>
  </si>
  <si>
    <t>Проведення капітального ремонту екскаватора ЕОВ -4421. Посилання на документ який підтверджує вартість робіт.</t>
  </si>
  <si>
    <t>КПКВ 2101150/7
КЕКВ 2210 
код видатків 040</t>
  </si>
  <si>
    <t>Проведення динамічних та статичних випробувань виробів КС-2573. Посилання на документ який підтверджує вартість робіт.</t>
  </si>
  <si>
    <t>Ремонт ходової частини системи екскаватора  CASE-580.Посилання на документ який підтверджує вартість робіт.</t>
  </si>
  <si>
    <t xml:space="preserve">ВСЬОГО КАПІТАЛЬНІ </t>
  </si>
  <si>
    <t>ВСЬОГО ПОТОЧНІ</t>
  </si>
  <si>
    <t>ЗАГАЛЬНА ПОТРЕБА</t>
  </si>
  <si>
    <t>невідкладно</t>
  </si>
  <si>
    <t>терміново</t>
  </si>
  <si>
    <t>звичайно</t>
  </si>
  <si>
    <t>НАЯВНЕ ФІНАНСУВАННЯ</t>
  </si>
  <si>
    <t>ПОТРІБНО ДОДАТКОВЕ ФІНАНСУВАННЯ В ГРОШОВІЙ І НЕ ГРОШОВІЙ ФОРМІ</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</si>
</sst>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 #,##0_-;_-* &quot;-&quot;??_-;_-@"/>
    <numFmt numFmtId="165" formatCode="#,##0.00_ ;\-#,##0.00\ "/>
  </numFmts>
  <fonts count="10">
    <font>
      <sz val="11.0"/>
      <color theme="1"/>
      <name val="Calibri"/>
      <scheme val="minor"/>
    </font>
    <font>
      <b/>
      <sz val="11.0"/>
      <color theme="1"/>
      <name val="Times New Roman"/>
    </font>
    <font/>
    <font>
      <sz val="11.0"/>
      <color theme="1"/>
      <name val="Calibri"/>
    </font>
    <font>
      <sz val="11.0"/>
      <color theme="1"/>
      <name val="Times New Roman"/>
    </font>
    <font>
      <sz val="11.0"/>
      <color rgb="FF3F3F3F"/>
      <name val="Times New Roman"/>
    </font>
    <font>
      <b/>
      <sz val="18.0"/>
      <color theme="1"/>
      <name val="Times New Roman"/>
    </font>
    <font>
      <sz val="11.0"/>
      <color theme="0"/>
      <name val="Times New Roman"/>
    </font>
    <font>
      <b/>
      <sz val="20.0"/>
      <color rgb="FF3F3F3F"/>
      <name val="Times New Roman"/>
    </font>
    <font>
      <sz val="10.0"/>
      <color rgb="FF3F3F3F"/>
      <name val="Times New Roman"/>
    </font>
  </fonts>
  <fills count="10">
    <fill>
      <patternFill patternType="none"/>
    </fill>
    <fill>
      <patternFill patternType="lightGray"/>
    </fill>
    <fill>
      <patternFill patternType="solid">
        <fgColor rgb="FF548DD4"/>
        <bgColor rgb="FF548DD4"/>
      </patternFill>
    </fill>
    <fill>
      <patternFill patternType="solid">
        <fgColor rgb="FFB2A1C7"/>
        <bgColor rgb="FFB2A1C7"/>
      </patternFill>
    </fill>
    <fill>
      <patternFill patternType="solid">
        <fgColor rgb="FFFFFF00"/>
        <bgColor rgb="FFFFFF00"/>
      </patternFill>
    </fill>
    <fill>
      <patternFill patternType="solid">
        <fgColor theme="0"/>
        <bgColor theme="0"/>
      </patternFill>
    </fill>
    <fill>
      <patternFill patternType="solid">
        <fgColor rgb="FFFF0000"/>
        <bgColor rgb="FFFF0000"/>
      </patternFill>
    </fill>
    <fill>
      <patternFill patternType="solid">
        <fgColor rgb="FF00B050"/>
        <bgColor rgb="FF00B050"/>
      </patternFill>
    </fill>
    <fill>
      <patternFill patternType="solid">
        <fgColor rgb="FFA4C2F4"/>
        <bgColor rgb="FFA4C2F4"/>
      </patternFill>
    </fill>
    <fill>
      <patternFill patternType="solid">
        <fgColor rgb="FFB4A7D6"/>
        <bgColor rgb="FFB4A7D6"/>
      </patternFill>
    </fill>
  </fills>
  <borders count="44">
    <border/>
    <border>
      <left style="medium">
        <color rgb="FF000000"/>
      </left>
      <top style="medium">
        <color rgb="FF000000"/>
      </top>
      <bottom/>
    </border>
    <border>
      <top style="medium">
        <color rgb="FF000000"/>
      </top>
      <bottom/>
    </border>
    <border>
      <right style="medium">
        <color rgb="FF000000"/>
      </right>
      <top style="medium">
        <color rgb="FF000000"/>
      </top>
      <bottom/>
    </border>
    <border>
      <left/>
      <top style="medium">
        <color rgb="FF000000"/>
      </top>
      <bottom/>
    </border>
    <border>
      <left/>
      <right/>
      <top/>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top style="thin">
        <color rgb="FF000000"/>
      </top>
      <bottom style="thin">
        <color rgb="FF000000"/>
      </bottom>
    </border>
    <border>
      <left style="thin">
        <color rgb="FF000000"/>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top style="thin">
        <color rgb="FF000000"/>
      </top>
      <bottom style="thin">
        <color rgb="FF000000"/>
      </bottom>
    </border>
    <border>
      <left/>
      <righ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3F3F3F"/>
      </top>
      <bottom style="thin">
        <color rgb="FF3F3F3F"/>
      </bottom>
    </border>
    <border>
      <left style="medium">
        <color rgb="FF000000"/>
      </left>
      <right style="thin">
        <color rgb="FF3F3F3F"/>
      </right>
      <top style="thin">
        <color rgb="FF3F3F3F"/>
      </top>
      <bottom style="thin">
        <color rgb="FF3F3F3F"/>
      </bottom>
    </border>
    <border>
      <left style="thin">
        <color rgb="FF3F3F3F"/>
      </left>
      <right style="thin">
        <color rgb="FF3F3F3F"/>
      </right>
      <top style="thin">
        <color rgb="FF3F3F3F"/>
      </top>
      <bottom style="thin">
        <color rgb="FF3F3F3F"/>
      </bottom>
    </border>
    <border>
      <left style="thin">
        <color rgb="FF3F3F3F"/>
      </left>
      <right/>
      <top style="thin">
        <color rgb="FF3F3F3F"/>
      </top>
      <bottom style="thin">
        <color rgb="FF3F3F3F"/>
      </bottom>
    </border>
    <border>
      <left style="thin">
        <color rgb="FF000000"/>
      </left>
      <right style="medium">
        <color rgb="FF000000"/>
      </right>
      <top style="thin">
        <color rgb="FF000000"/>
      </top>
    </border>
    <border>
      <left style="thin">
        <color rgb="FF000000"/>
      </left>
      <right style="medium">
        <color rgb="FF000000"/>
      </right>
      <bottom style="thin">
        <color rgb="FF000000"/>
      </bottom>
    </border>
    <border>
      <left style="thin">
        <color rgb="FF3F3F3F"/>
      </left>
      <top style="thin">
        <color rgb="FF3F3F3F"/>
      </top>
      <bottom style="thin">
        <color rgb="FF3F3F3F"/>
      </bottom>
    </border>
    <border>
      <left style="thin">
        <color rgb="FF3F3F3F"/>
      </left>
      <right/>
      <top style="thin">
        <color rgb="FF3F3F3F"/>
      </top>
    </border>
    <border>
      <left style="thin">
        <color rgb="FF3F3F3F"/>
      </left>
      <right/>
    </border>
    <border>
      <left style="thin">
        <color rgb="FF000000"/>
      </left>
      <right style="medium">
        <color rgb="FF000000"/>
      </right>
    </border>
    <border>
      <left style="thin">
        <color rgb="FF3F3F3F"/>
      </left>
      <right/>
      <bottom style="thin">
        <color rgb="FF3F3F3F"/>
      </bottom>
    </border>
    <border>
      <left style="thin">
        <color rgb="FF3F3F3F"/>
      </left>
      <top style="thin">
        <color rgb="FF3F3F3F"/>
      </top>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3F3F3F"/>
      </left>
    </border>
    <border>
      <right style="medium">
        <color rgb="FF000000"/>
      </right>
      <top style="thin">
        <color rgb="FF3F3F3F"/>
      </top>
    </border>
    <border>
      <right style="medium">
        <color rgb="FF000000"/>
      </right>
    </border>
    <border>
      <left style="medium">
        <color rgb="FF000000"/>
      </left>
      <right style="thin">
        <color rgb="FF3F3F3F"/>
      </right>
      <top style="thin">
        <color rgb="FF3F3F3F"/>
      </top>
      <bottom style="medium">
        <color rgb="FF000000"/>
      </bottom>
    </border>
    <border>
      <left style="thin">
        <color rgb="FF3F3F3F"/>
      </left>
      <right style="thin">
        <color rgb="FF3F3F3F"/>
      </right>
      <top style="thin">
        <color rgb="FF3F3F3F"/>
      </top>
      <bottom style="medium">
        <color rgb="FF000000"/>
      </bottom>
    </border>
    <border>
      <right style="medium">
        <color rgb="FF000000"/>
      </right>
      <bottom style="medium">
        <color rgb="FF000000"/>
      </bottom>
    </border>
    <border>
      <left style="thin">
        <color rgb="FF3F3F3F"/>
      </left>
      <right style="thin">
        <color rgb="FF3F3F3F"/>
      </right>
      <bottom style="thin">
        <color rgb="FF3F3F3F"/>
      </bottom>
    </border>
    <border>
      <left style="thin">
        <color rgb="FF3F3F3F"/>
      </left>
      <right style="thin">
        <color rgb="FF3F3F3F"/>
      </right>
      <top style="thin">
        <color rgb="FF3F3F3F"/>
      </top>
    </border>
    <border>
      <left style="medium">
        <color rgb="FF000000"/>
      </left>
      <right style="thin">
        <color rgb="FF3F3F3F"/>
      </right>
      <top style="medium">
        <color rgb="FF000000"/>
      </top>
      <bottom style="thin">
        <color rgb="FF3F3F3F"/>
      </bottom>
    </border>
    <border>
      <left style="thin">
        <color rgb="FF3F3F3F"/>
      </left>
      <right style="medium">
        <color rgb="FF000000"/>
      </right>
      <top style="medium">
        <color rgb="FF000000"/>
      </top>
      <bottom style="thin">
        <color rgb="FF3F3F3F"/>
      </bottom>
    </border>
    <border>
      <right style="thin">
        <color rgb="FF3F3F3F"/>
      </right>
      <top style="thin">
        <color rgb="FF3F3F3F"/>
      </top>
      <bottom style="thin">
        <color rgb="FF3F3F3F"/>
      </bottom>
    </border>
    <border>
      <left style="thin">
        <color rgb="FF3F3F3F"/>
      </left>
      <right style="medium">
        <color rgb="FF000000"/>
      </right>
      <top style="thin">
        <color rgb="FF3F3F3F"/>
      </top>
      <bottom style="thin">
        <color rgb="FF3F3F3F"/>
      </bottom>
    </border>
    <border>
      <left style="thin">
        <color rgb="FF3F3F3F"/>
      </left>
      <right style="medium">
        <color rgb="FF000000"/>
      </right>
      <top style="thin">
        <color rgb="FF3F3F3F"/>
      </top>
      <bottom style="medium">
        <color rgb="FF000000"/>
      </bottom>
    </border>
  </borders>
  <cellStyleXfs count="1">
    <xf borderId="0" fillId="0" fontId="0" numFmtId="0" applyAlignment="1" applyFont="1"/>
  </cellStyleXfs>
  <cellXfs count="116">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3" fontId="1" numFmtId="0" xfId="0" applyAlignment="1" applyBorder="1" applyFill="1" applyFont="1">
      <alignment horizontal="center" vertical="center"/>
    </xf>
    <xf borderId="5" fillId="2" fontId="3" numFmtId="0" xfId="0" applyBorder="1" applyFont="1"/>
    <xf borderId="6" fillId="2" fontId="1" numFmtId="164" xfId="0" applyAlignment="1" applyBorder="1" applyFont="1" applyNumberFormat="1">
      <alignment horizontal="center" shrinkToFit="0" vertical="center" wrapText="1"/>
    </xf>
    <xf borderId="7" fillId="2" fontId="1" numFmtId="164" xfId="0" applyAlignment="1" applyBorder="1" applyFont="1" applyNumberFormat="1">
      <alignment horizontal="center" shrinkToFit="0" vertical="center" wrapText="1"/>
    </xf>
    <xf borderId="8" fillId="2" fontId="1" numFmtId="164" xfId="0" applyAlignment="1" applyBorder="1" applyFont="1" applyNumberFormat="1">
      <alignment horizontal="center" shrinkToFit="0" vertical="center" wrapText="1"/>
    </xf>
    <xf borderId="9" fillId="2" fontId="1" numFmtId="164" xfId="0" applyAlignment="1" applyBorder="1" applyFont="1" applyNumberFormat="1">
      <alignment horizontal="center" shrinkToFit="0" vertical="center" wrapText="1"/>
    </xf>
    <xf borderId="10" fillId="3" fontId="1" numFmtId="164" xfId="0" applyAlignment="1" applyBorder="1" applyFont="1" applyNumberFormat="1">
      <alignment horizontal="center" shrinkToFit="0" vertical="center" wrapText="1"/>
    </xf>
    <xf borderId="11" fillId="3" fontId="1" numFmtId="164" xfId="0" applyAlignment="1" applyBorder="1" applyFont="1" applyNumberFormat="1">
      <alignment horizontal="center" shrinkToFit="0" vertical="center" wrapText="1"/>
    </xf>
    <xf borderId="9" fillId="3" fontId="1" numFmtId="164" xfId="0" applyAlignment="1" applyBorder="1" applyFont="1" applyNumberFormat="1">
      <alignment horizontal="center" shrinkToFit="0" vertical="center" wrapText="1"/>
    </xf>
    <xf borderId="12" fillId="4" fontId="4" numFmtId="0" xfId="0" applyAlignment="1" applyBorder="1" applyFill="1" applyFont="1">
      <alignment shrinkToFit="0" vertical="center" wrapText="1"/>
    </xf>
    <xf borderId="11" fillId="4" fontId="4" numFmtId="165" xfId="0" applyAlignment="1" applyBorder="1" applyFont="1" applyNumberFormat="1">
      <alignment horizontal="center" vertical="center"/>
    </xf>
    <xf borderId="11" fillId="4" fontId="4" numFmtId="0" xfId="0" applyAlignment="1" applyBorder="1" applyFont="1">
      <alignment horizontal="center" vertical="center"/>
    </xf>
    <xf borderId="11" fillId="4" fontId="4" numFmtId="164" xfId="0" applyAlignment="1" applyBorder="1" applyFont="1" applyNumberFormat="1">
      <alignment horizontal="center" vertical="center"/>
    </xf>
    <xf borderId="8" fillId="4" fontId="4" numFmtId="0" xfId="0" applyAlignment="1" applyBorder="1" applyFont="1">
      <alignment horizontal="center" readingOrder="0" shrinkToFit="0" vertical="center" wrapText="1"/>
    </xf>
    <xf borderId="9" fillId="5" fontId="4" numFmtId="0" xfId="0" applyAlignment="1" applyBorder="1" applyFill="1" applyFont="1">
      <alignment horizontal="center" shrinkToFit="0" vertical="center" wrapText="1"/>
    </xf>
    <xf borderId="13" fillId="0" fontId="4" numFmtId="164" xfId="0" applyAlignment="1" applyBorder="1" applyFont="1" applyNumberFormat="1">
      <alignment horizontal="right" vertical="center"/>
    </xf>
    <xf borderId="11" fillId="0" fontId="4" numFmtId="0" xfId="0" applyAlignment="1" applyBorder="1" applyFont="1">
      <alignment horizontal="right" vertical="center"/>
    </xf>
    <xf borderId="11" fillId="0" fontId="4" numFmtId="164" xfId="0" applyAlignment="1" applyBorder="1" applyFont="1" applyNumberFormat="1">
      <alignment vertical="center"/>
    </xf>
    <xf borderId="11" fillId="0" fontId="4" numFmtId="164" xfId="0" applyAlignment="1" applyBorder="1" applyFont="1" applyNumberFormat="1">
      <alignment horizontal="right" vertical="center"/>
    </xf>
    <xf borderId="11" fillId="0" fontId="4" numFmtId="0" xfId="0" applyAlignment="1" applyBorder="1" applyFont="1">
      <alignment shrinkToFit="0" vertical="center" wrapText="1"/>
    </xf>
    <xf borderId="11" fillId="0" fontId="3" numFmtId="0" xfId="0" applyBorder="1" applyFont="1"/>
    <xf borderId="9" fillId="0" fontId="3" numFmtId="0" xfId="0" applyBorder="1" applyFont="1"/>
    <xf borderId="12" fillId="4" fontId="4" numFmtId="0" xfId="0" applyAlignment="1" applyBorder="1" applyFont="1">
      <alignment horizontal="left" shrinkToFit="0" vertical="center" wrapText="1"/>
    </xf>
    <xf borderId="11" fillId="4" fontId="4" numFmtId="164" xfId="0" applyAlignment="1" applyBorder="1" applyFont="1" applyNumberFormat="1">
      <alignment horizontal="center" shrinkToFit="0" vertical="center" wrapText="1"/>
    </xf>
    <xf borderId="8" fillId="4" fontId="4" numFmtId="0" xfId="0" applyAlignment="1" applyBorder="1" applyFont="1">
      <alignment horizontal="center" vertical="center"/>
    </xf>
    <xf borderId="13" fillId="0" fontId="4" numFmtId="164" xfId="0" applyAlignment="1" applyBorder="1" applyFont="1" applyNumberFormat="1">
      <alignment vertical="center"/>
    </xf>
    <xf borderId="11" fillId="0" fontId="1" numFmtId="0" xfId="0" applyAlignment="1" applyBorder="1" applyFont="1">
      <alignment vertical="center"/>
    </xf>
    <xf borderId="9" fillId="0" fontId="1" numFmtId="0" xfId="0" applyAlignment="1" applyBorder="1" applyFont="1">
      <alignment vertical="center"/>
    </xf>
    <xf borderId="0" fillId="0" fontId="1" numFmtId="0" xfId="0" applyAlignment="1" applyFont="1">
      <alignment vertical="center"/>
    </xf>
    <xf borderId="0" fillId="0" fontId="3" numFmtId="0" xfId="0" applyFont="1"/>
    <xf borderId="11" fillId="4" fontId="3" numFmtId="0" xfId="0" applyAlignment="1" applyBorder="1" applyFont="1">
      <alignment horizontal="center" vertical="center"/>
    </xf>
    <xf borderId="11" fillId="4" fontId="4" numFmtId="3" xfId="0" applyAlignment="1" applyBorder="1" applyFont="1" applyNumberFormat="1">
      <alignment horizontal="center" vertical="center"/>
    </xf>
    <xf borderId="8" fillId="4" fontId="4" numFmtId="9" xfId="0" applyAlignment="1" applyBorder="1" applyFont="1" applyNumberFormat="1">
      <alignment horizontal="center" shrinkToFit="0" vertical="center" wrapText="1"/>
    </xf>
    <xf borderId="11" fillId="0" fontId="1" numFmtId="164" xfId="0" applyAlignment="1" applyBorder="1" applyFont="1" applyNumberFormat="1">
      <alignment horizontal="center" shrinkToFit="0" vertical="center" wrapText="1"/>
    </xf>
    <xf borderId="9" fillId="0" fontId="1" numFmtId="164" xfId="0" applyAlignment="1" applyBorder="1" applyFont="1" applyNumberFormat="1">
      <alignment horizontal="center" shrinkToFit="0" vertical="center" wrapText="1"/>
    </xf>
    <xf borderId="0" fillId="0" fontId="1" numFmtId="164" xfId="0" applyAlignment="1" applyFont="1" applyNumberFormat="1">
      <alignment horizontal="center" shrinkToFit="0" vertical="center" wrapText="1"/>
    </xf>
    <xf borderId="12" fillId="6" fontId="4" numFmtId="0" xfId="0" applyAlignment="1" applyBorder="1" applyFill="1" applyFont="1">
      <alignment horizontal="left" shrinkToFit="0" vertical="center" wrapText="1"/>
    </xf>
    <xf borderId="11" fillId="6" fontId="3" numFmtId="0" xfId="0" applyAlignment="1" applyBorder="1" applyFont="1">
      <alignment horizontal="center" vertical="center"/>
    </xf>
    <xf borderId="11" fillId="6" fontId="4" numFmtId="0" xfId="0" applyAlignment="1" applyBorder="1" applyFont="1">
      <alignment horizontal="center" vertical="center"/>
    </xf>
    <xf borderId="8" fillId="6" fontId="4" numFmtId="0" xfId="0" applyAlignment="1" applyBorder="1" applyFont="1">
      <alignment horizontal="center" readingOrder="0" shrinkToFit="0" vertical="center" wrapText="1"/>
    </xf>
    <xf borderId="14" fillId="5" fontId="4" numFmtId="164" xfId="0" applyAlignment="1" applyBorder="1" applyFont="1" applyNumberFormat="1">
      <alignment vertical="center"/>
    </xf>
    <xf borderId="11" fillId="5" fontId="4" numFmtId="164" xfId="0" applyAlignment="1" applyBorder="1" applyFont="1" applyNumberFormat="1">
      <alignment horizontal="right" shrinkToFit="0" vertical="center" wrapText="1"/>
    </xf>
    <xf borderId="11" fillId="5" fontId="4" numFmtId="164" xfId="0" applyAlignment="1" applyBorder="1" applyFont="1" applyNumberFormat="1">
      <alignment vertical="center"/>
    </xf>
    <xf borderId="11" fillId="5" fontId="4" numFmtId="0" xfId="0" applyAlignment="1" applyBorder="1" applyFont="1">
      <alignment shrinkToFit="0" vertical="center" wrapText="1"/>
    </xf>
    <xf borderId="15" fillId="4" fontId="4" numFmtId="0" xfId="0" applyAlignment="1" applyBorder="1" applyFont="1">
      <alignment horizontal="left" shrinkToFit="0" vertical="center" wrapText="1"/>
    </xf>
    <xf borderId="16" fillId="4" fontId="4" numFmtId="0" xfId="0" applyAlignment="1" applyBorder="1" applyFont="1">
      <alignment horizontal="center" vertical="center"/>
    </xf>
    <xf borderId="17" fillId="0" fontId="5" numFmtId="0" xfId="0" applyBorder="1" applyFont="1"/>
    <xf borderId="11" fillId="0" fontId="5" numFmtId="0" xfId="0" applyBorder="1" applyFont="1"/>
    <xf borderId="18" fillId="6" fontId="4" numFmtId="0" xfId="0" applyAlignment="1" applyBorder="1" applyFont="1">
      <alignment horizontal="left" shrinkToFit="0" vertical="center" wrapText="1"/>
    </xf>
    <xf borderId="19" fillId="6" fontId="4" numFmtId="3" xfId="0" applyAlignment="1" applyBorder="1" applyFont="1" applyNumberFormat="1">
      <alignment horizontal="center" shrinkToFit="0" vertical="center" wrapText="1"/>
    </xf>
    <xf borderId="19" fillId="6" fontId="4" numFmtId="0" xfId="0" applyAlignment="1" applyBorder="1" applyFont="1">
      <alignment horizontal="center" vertical="center"/>
    </xf>
    <xf borderId="20" fillId="6" fontId="4" numFmtId="0" xfId="0" applyAlignment="1" applyBorder="1" applyFont="1">
      <alignment horizontal="center" vertical="center"/>
    </xf>
    <xf borderId="8" fillId="6" fontId="4" numFmtId="9" xfId="0" applyAlignment="1" applyBorder="1" applyFont="1" applyNumberFormat="1">
      <alignment horizontal="center" vertical="center"/>
    </xf>
    <xf borderId="18" fillId="5" fontId="6" numFmtId="0" xfId="0" applyAlignment="1" applyBorder="1" applyFont="1">
      <alignment horizontal="left" shrinkToFit="0" vertical="center" wrapText="1"/>
    </xf>
    <xf borderId="19" fillId="5" fontId="7" numFmtId="0" xfId="0" applyAlignment="1" applyBorder="1" applyFont="1">
      <alignment horizontal="center"/>
    </xf>
    <xf borderId="20" fillId="5" fontId="7" numFmtId="0" xfId="0" applyBorder="1" applyFont="1"/>
    <xf borderId="9" fillId="0" fontId="5" numFmtId="0" xfId="0" applyBorder="1" applyFont="1"/>
    <xf borderId="18" fillId="4" fontId="4" numFmtId="0" xfId="0" applyAlignment="1" applyBorder="1" applyFont="1">
      <alignment horizontal="left" shrinkToFit="0" vertical="center" wrapText="1"/>
    </xf>
    <xf borderId="19" fillId="4" fontId="4" numFmtId="0" xfId="0" applyAlignment="1" applyBorder="1" applyFont="1">
      <alignment horizontal="center" vertical="center"/>
    </xf>
    <xf borderId="19" fillId="4" fontId="4" numFmtId="0" xfId="0" applyAlignment="1" applyBorder="1" applyFont="1">
      <alignment horizontal="center"/>
    </xf>
    <xf borderId="20" fillId="4" fontId="4" numFmtId="0" xfId="0" applyAlignment="1" applyBorder="1" applyFont="1">
      <alignment horizontal="center" vertical="center"/>
    </xf>
    <xf borderId="21" fillId="5" fontId="4" numFmtId="0" xfId="0" applyAlignment="1" applyBorder="1" applyFont="1">
      <alignment horizontal="center" shrinkToFit="0" vertical="center" wrapText="1"/>
    </xf>
    <xf borderId="22" fillId="0" fontId="2" numFmtId="0" xfId="0" applyBorder="1" applyFont="1"/>
    <xf borderId="18" fillId="4" fontId="4" numFmtId="0" xfId="0" applyAlignment="1" applyBorder="1" applyFont="1">
      <alignment horizontal="left" shrinkToFit="0" wrapText="1"/>
    </xf>
    <xf borderId="18" fillId="0" fontId="8" numFmtId="0" xfId="0" applyBorder="1" applyFont="1"/>
    <xf borderId="19" fillId="0" fontId="5" numFmtId="0" xfId="0" applyBorder="1" applyFont="1"/>
    <xf borderId="23" fillId="0" fontId="5" numFmtId="0" xfId="0" applyBorder="1" applyFont="1"/>
    <xf borderId="18" fillId="7" fontId="9" numFmtId="0" xfId="0" applyAlignment="1" applyBorder="1" applyFill="1" applyFont="1">
      <alignment shrinkToFit="0" wrapText="1"/>
    </xf>
    <xf borderId="19" fillId="7" fontId="5" numFmtId="0" xfId="0" applyBorder="1" applyFont="1"/>
    <xf borderId="24" fillId="7" fontId="5" numFmtId="0" xfId="0" applyAlignment="1" applyBorder="1" applyFont="1">
      <alignment horizontal="center" vertical="center"/>
    </xf>
    <xf borderId="21" fillId="0" fontId="5" numFmtId="0" xfId="0" applyAlignment="1" applyBorder="1" applyFont="1">
      <alignment horizontal="center" shrinkToFit="0" vertical="center" wrapText="1"/>
    </xf>
    <xf borderId="25" fillId="0" fontId="2" numFmtId="0" xfId="0" applyBorder="1" applyFont="1"/>
    <xf borderId="26" fillId="0" fontId="2" numFmtId="0" xfId="0" applyBorder="1" applyFont="1"/>
    <xf borderId="18" fillId="7" fontId="5" numFmtId="0" xfId="0" applyAlignment="1" applyBorder="1" applyFont="1">
      <alignment shrinkToFit="0" wrapText="1"/>
    </xf>
    <xf borderId="27" fillId="0" fontId="2" numFmtId="0" xfId="0" applyBorder="1" applyFont="1"/>
    <xf borderId="28" fillId="0" fontId="5" numFmtId="0" xfId="0" applyBorder="1" applyFont="1"/>
    <xf borderId="21" fillId="0" fontId="3" numFmtId="0" xfId="0" applyBorder="1" applyFont="1"/>
    <xf borderId="19" fillId="7" fontId="5" numFmtId="0" xfId="0" applyAlignment="1" applyBorder="1" applyFont="1">
      <alignment horizontal="center" vertical="center"/>
    </xf>
    <xf borderId="20" fillId="7" fontId="5" numFmtId="0" xfId="0" applyAlignment="1" applyBorder="1" applyFont="1">
      <alignment horizontal="center" vertical="center"/>
    </xf>
    <xf borderId="29" fillId="7" fontId="5" numFmtId="0" xfId="0" applyAlignment="1" applyBorder="1" applyFont="1">
      <alignment horizontal="center" shrinkToFit="0" vertical="center" wrapText="1"/>
    </xf>
    <xf borderId="30" fillId="0" fontId="2" numFmtId="0" xfId="0" applyBorder="1" applyFont="1"/>
    <xf borderId="31" fillId="0" fontId="5" numFmtId="0" xfId="0" applyBorder="1" applyFont="1"/>
    <xf borderId="22" fillId="0" fontId="3" numFmtId="0" xfId="0" applyBorder="1" applyFont="1"/>
    <xf borderId="18" fillId="4" fontId="5" numFmtId="0" xfId="0" applyAlignment="1" applyBorder="1" applyFont="1">
      <alignment shrinkToFit="0" wrapText="1"/>
    </xf>
    <xf borderId="19" fillId="4" fontId="5" numFmtId="3" xfId="0" applyBorder="1" applyFont="1" applyNumberFormat="1"/>
    <xf borderId="19" fillId="4" fontId="5" numFmtId="0" xfId="0" applyBorder="1" applyFont="1"/>
    <xf borderId="20" fillId="4" fontId="5" numFmtId="3" xfId="0" applyBorder="1" applyFont="1" applyNumberFormat="1"/>
    <xf borderId="32" fillId="0" fontId="5" numFmtId="0" xfId="0" applyAlignment="1" applyBorder="1" applyFont="1">
      <alignment horizontal="center" shrinkToFit="0" vertical="center" wrapText="1"/>
    </xf>
    <xf borderId="33" fillId="0" fontId="2" numFmtId="0" xfId="0" applyBorder="1" applyFont="1"/>
    <xf borderId="34" fillId="4" fontId="5" numFmtId="0" xfId="0" applyAlignment="1" applyBorder="1" applyFont="1">
      <alignment shrinkToFit="0" wrapText="1"/>
    </xf>
    <xf borderId="35" fillId="4" fontId="5" numFmtId="0" xfId="0" applyBorder="1" applyFont="1"/>
    <xf borderId="36" fillId="0" fontId="2" numFmtId="0" xfId="0" applyBorder="1" applyFont="1"/>
    <xf borderId="37" fillId="8" fontId="5" numFmtId="0" xfId="0" applyBorder="1" applyFill="1" applyFont="1"/>
    <xf borderId="37" fillId="8" fontId="5" numFmtId="164" xfId="0" applyBorder="1" applyFont="1" applyNumberFormat="1"/>
    <xf borderId="19" fillId="8" fontId="5" numFmtId="0" xfId="0" applyBorder="1" applyFont="1"/>
    <xf borderId="19" fillId="8" fontId="5" numFmtId="164" xfId="0" applyBorder="1" applyFont="1" applyNumberFormat="1"/>
    <xf borderId="38" fillId="8" fontId="5" numFmtId="0" xfId="0" applyBorder="1" applyFont="1"/>
    <xf borderId="39" fillId="6" fontId="5" numFmtId="0" xfId="0" applyBorder="1" applyFont="1"/>
    <xf borderId="40" fillId="0" fontId="5" numFmtId="0" xfId="0" applyBorder="1" applyFont="1"/>
    <xf borderId="41" fillId="0" fontId="5" numFmtId="0" xfId="0" applyBorder="1" applyFont="1"/>
    <xf borderId="18" fillId="4" fontId="5" numFmtId="0" xfId="0" applyBorder="1" applyFont="1"/>
    <xf borderId="42" fillId="0" fontId="5" numFmtId="0" xfId="0" applyBorder="1" applyFont="1"/>
    <xf borderId="34" fillId="7" fontId="5" numFmtId="0" xfId="0" applyBorder="1" applyFont="1"/>
    <xf borderId="43" fillId="0" fontId="5" numFmtId="0" xfId="0" applyBorder="1" applyFont="1"/>
    <xf borderId="37" fillId="0" fontId="5" numFmtId="0" xfId="0" applyBorder="1" applyFont="1"/>
    <xf borderId="23" fillId="9" fontId="5" numFmtId="0" xfId="0" applyBorder="1" applyFill="1" applyFont="1"/>
    <xf borderId="17" fillId="0" fontId="2" numFmtId="0" xfId="0" applyBorder="1" applyFont="1"/>
    <xf borderId="41" fillId="0" fontId="2" numFmtId="0" xfId="0" applyBorder="1" applyFont="1"/>
    <xf borderId="19" fillId="9" fontId="5" numFmtId="0" xfId="0" applyBorder="1" applyFont="1"/>
    <xf borderId="19" fillId="9" fontId="5" numFmtId="164" xfId="0" applyAlignment="1" applyBorder="1" applyFont="1" applyNumberFormat="1">
      <alignment readingOrder="0"/>
    </xf>
    <xf borderId="23" fillId="9" fontId="5" numFmtId="0" xfId="0" applyAlignment="1" applyBorder="1" applyFont="1">
      <alignment readingOrder="0" shrinkToFit="0" wrapText="1"/>
    </xf>
    <xf borderId="19" fillId="9" fontId="5" numFmtId="164"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2.43"/>
    <col customWidth="1" min="2" max="2" width="14.57"/>
    <col customWidth="1" min="3" max="3" width="17.43"/>
    <col customWidth="1" min="4" max="4" width="10.14"/>
    <col customWidth="1" min="5" max="5" width="15.43"/>
    <col customWidth="1" min="6" max="6" width="15.86"/>
    <col customWidth="1" min="7" max="8" width="18.86"/>
    <col customWidth="1" min="9" max="9" width="11.86"/>
    <col customWidth="1" min="10" max="10" width="16.57"/>
    <col customWidth="1" min="11" max="11" width="17.0"/>
    <col customWidth="1" min="12" max="12" width="16.86"/>
    <col customWidth="1" min="13" max="13" width="16.0"/>
    <col customWidth="1" min="14" max="14" width="11.43"/>
    <col customWidth="1" min="15" max="26" width="8.71"/>
  </cols>
  <sheetData>
    <row r="1" ht="14.25" customHeight="1">
      <c r="A1" s="1" t="s">
        <v>0</v>
      </c>
      <c r="B1" s="2"/>
      <c r="C1" s="2"/>
      <c r="D1" s="2"/>
      <c r="E1" s="2"/>
      <c r="F1" s="2"/>
      <c r="G1" s="2"/>
      <c r="H1" s="3"/>
      <c r="I1" s="4" t="s">
        <v>1</v>
      </c>
      <c r="J1" s="2"/>
      <c r="K1" s="2"/>
      <c r="L1" s="2"/>
      <c r="M1" s="2"/>
      <c r="N1" s="2"/>
      <c r="O1" s="3"/>
      <c r="P1" s="5"/>
      <c r="Q1" s="5"/>
      <c r="R1" s="5"/>
      <c r="S1" s="5"/>
      <c r="T1" s="5"/>
      <c r="U1" s="5"/>
      <c r="V1" s="5"/>
      <c r="W1" s="5"/>
      <c r="X1" s="5"/>
      <c r="Y1" s="5"/>
      <c r="Z1" s="5"/>
    </row>
    <row r="2" ht="14.25" customHeight="1">
      <c r="A2" s="6" t="s">
        <v>2</v>
      </c>
      <c r="B2" s="7" t="s">
        <v>3</v>
      </c>
      <c r="C2" s="7" t="s">
        <v>4</v>
      </c>
      <c r="D2" s="7" t="s">
        <v>5</v>
      </c>
      <c r="E2" s="7" t="s">
        <v>6</v>
      </c>
      <c r="F2" s="7" t="s">
        <v>7</v>
      </c>
      <c r="G2" s="8" t="s">
        <v>8</v>
      </c>
      <c r="H2" s="9" t="s">
        <v>9</v>
      </c>
      <c r="I2" s="10" t="s">
        <v>10</v>
      </c>
      <c r="J2" s="11" t="s">
        <v>11</v>
      </c>
      <c r="K2" s="11" t="s">
        <v>12</v>
      </c>
      <c r="L2" s="11" t="s">
        <v>13</v>
      </c>
      <c r="M2" s="11" t="s">
        <v>14</v>
      </c>
      <c r="N2" s="11" t="s">
        <v>8</v>
      </c>
      <c r="O2" s="12" t="s">
        <v>15</v>
      </c>
    </row>
    <row r="3" ht="48.75" customHeight="1">
      <c r="A3" s="13" t="s">
        <v>16</v>
      </c>
      <c r="B3" s="14">
        <v>2557186.31</v>
      </c>
      <c r="C3" s="15">
        <v>50.0</v>
      </c>
      <c r="D3" s="15" t="s">
        <v>17</v>
      </c>
      <c r="E3" s="16"/>
      <c r="F3" s="16">
        <f>B3*C3</f>
        <v>127859315.5</v>
      </c>
      <c r="G3" s="17" t="s">
        <v>18</v>
      </c>
      <c r="H3" s="18" t="s">
        <v>19</v>
      </c>
      <c r="I3" s="19"/>
      <c r="J3" s="20"/>
      <c r="K3" s="21"/>
      <c r="L3" s="22"/>
      <c r="M3" s="23"/>
      <c r="N3" s="24"/>
      <c r="O3" s="25"/>
    </row>
    <row r="4" ht="78.0" customHeight="1">
      <c r="A4" s="26" t="s">
        <v>20</v>
      </c>
      <c r="B4" s="27" t="s">
        <v>21</v>
      </c>
      <c r="C4" s="27" t="s">
        <v>21</v>
      </c>
      <c r="D4" s="15" t="s">
        <v>17</v>
      </c>
      <c r="E4" s="16">
        <v>4000000.0</v>
      </c>
      <c r="F4" s="16"/>
      <c r="G4" s="28" t="s">
        <v>22</v>
      </c>
      <c r="H4" s="18" t="s">
        <v>23</v>
      </c>
      <c r="I4" s="29"/>
      <c r="J4" s="30"/>
      <c r="K4" s="30"/>
      <c r="L4" s="30"/>
      <c r="M4" s="30"/>
      <c r="N4" s="30"/>
      <c r="O4" s="31"/>
      <c r="P4" s="32"/>
      <c r="Q4" s="33"/>
      <c r="R4" s="33"/>
    </row>
    <row r="5" ht="67.5" customHeight="1">
      <c r="A5" s="26" t="s">
        <v>24</v>
      </c>
      <c r="B5" s="34">
        <v>2000000.0</v>
      </c>
      <c r="C5" s="34">
        <v>2.0</v>
      </c>
      <c r="D5" s="15" t="s">
        <v>25</v>
      </c>
      <c r="E5" s="34"/>
      <c r="F5" s="35">
        <f t="shared" ref="F5:F6" si="1">C5*B5</f>
        <v>4000000</v>
      </c>
      <c r="G5" s="36" t="s">
        <v>26</v>
      </c>
      <c r="H5" s="18" t="s">
        <v>19</v>
      </c>
      <c r="I5" s="29"/>
      <c r="J5" s="37"/>
      <c r="K5" s="37"/>
      <c r="L5" s="37"/>
      <c r="M5" s="37"/>
      <c r="N5" s="37"/>
      <c r="O5" s="38"/>
      <c r="P5" s="39"/>
      <c r="Q5" s="33"/>
      <c r="R5" s="33"/>
    </row>
    <row r="6" ht="38.25" customHeight="1">
      <c r="A6" s="40" t="s">
        <v>27</v>
      </c>
      <c r="B6" s="41">
        <v>1500000.0</v>
      </c>
      <c r="C6" s="41">
        <v>10.0</v>
      </c>
      <c r="D6" s="42" t="s">
        <v>28</v>
      </c>
      <c r="E6" s="41"/>
      <c r="F6" s="41">
        <f t="shared" si="1"/>
        <v>15000000</v>
      </c>
      <c r="G6" s="43" t="s">
        <v>29</v>
      </c>
      <c r="H6" s="18" t="s">
        <v>19</v>
      </c>
      <c r="I6" s="44"/>
      <c r="J6" s="45"/>
      <c r="K6" s="46"/>
      <c r="L6" s="46"/>
      <c r="M6" s="47"/>
      <c r="N6" s="24"/>
      <c r="O6" s="25"/>
      <c r="P6" s="33"/>
      <c r="Q6" s="33"/>
      <c r="R6" s="33"/>
    </row>
    <row r="7" ht="68.25" customHeight="1">
      <c r="A7" s="48" t="s">
        <v>30</v>
      </c>
      <c r="B7" s="49">
        <v>715000.0</v>
      </c>
      <c r="C7" s="49">
        <v>1.0</v>
      </c>
      <c r="D7" s="49" t="s">
        <v>31</v>
      </c>
      <c r="E7" s="49"/>
      <c r="F7" s="49">
        <f>B7*C7</f>
        <v>715000</v>
      </c>
      <c r="G7" s="28" t="s">
        <v>32</v>
      </c>
      <c r="H7" s="18" t="s">
        <v>33</v>
      </c>
      <c r="I7" s="50"/>
      <c r="J7" s="51"/>
      <c r="K7" s="51"/>
      <c r="L7" s="51"/>
      <c r="M7" s="51"/>
      <c r="N7" s="51"/>
      <c r="O7" s="25"/>
    </row>
    <row r="8" ht="46.5" customHeight="1">
      <c r="A8" s="52" t="s">
        <v>34</v>
      </c>
      <c r="B8" s="53">
        <v>180000.0</v>
      </c>
      <c r="C8" s="54">
        <v>50.0</v>
      </c>
      <c r="D8" s="54" t="s">
        <v>28</v>
      </c>
      <c r="E8" s="54"/>
      <c r="F8" s="53">
        <f>C8*B8</f>
        <v>9000000</v>
      </c>
      <c r="G8" s="55" t="s">
        <v>32</v>
      </c>
      <c r="H8" s="18" t="s">
        <v>35</v>
      </c>
      <c r="I8" s="50"/>
      <c r="J8" s="51"/>
      <c r="K8" s="51"/>
      <c r="L8" s="51"/>
      <c r="M8" s="51"/>
      <c r="N8" s="51"/>
      <c r="O8" s="25"/>
    </row>
    <row r="9" ht="49.5" customHeight="1">
      <c r="A9" s="52" t="s">
        <v>36</v>
      </c>
      <c r="B9" s="53">
        <v>17000.0</v>
      </c>
      <c r="C9" s="54">
        <v>2000.0</v>
      </c>
      <c r="D9" s="54" t="s">
        <v>28</v>
      </c>
      <c r="E9" s="54">
        <f>C9*B9</f>
        <v>34000000</v>
      </c>
      <c r="F9" s="53"/>
      <c r="G9" s="56" t="s">
        <v>37</v>
      </c>
      <c r="H9" s="18" t="s">
        <v>19</v>
      </c>
      <c r="I9" s="50"/>
      <c r="J9" s="51"/>
      <c r="K9" s="51"/>
      <c r="L9" s="51"/>
      <c r="M9" s="51"/>
      <c r="N9" s="51"/>
      <c r="O9" s="25"/>
    </row>
    <row r="10" ht="22.5" customHeight="1">
      <c r="A10" s="57" t="s">
        <v>38</v>
      </c>
      <c r="B10" s="58"/>
      <c r="C10" s="58"/>
      <c r="D10" s="58"/>
      <c r="E10" s="58"/>
      <c r="F10" s="58"/>
      <c r="G10" s="59"/>
      <c r="H10" s="60"/>
      <c r="I10" s="50"/>
      <c r="J10" s="51"/>
      <c r="K10" s="51"/>
      <c r="L10" s="51"/>
      <c r="M10" s="51"/>
      <c r="N10" s="51"/>
      <c r="O10" s="25"/>
    </row>
    <row r="11" ht="43.5" customHeight="1">
      <c r="A11" s="61" t="s">
        <v>39</v>
      </c>
      <c r="B11" s="62">
        <v>10250.0</v>
      </c>
      <c r="C11" s="62">
        <v>2.0</v>
      </c>
      <c r="D11" s="62" t="s">
        <v>17</v>
      </c>
      <c r="E11" s="62">
        <f t="shared" ref="E11:E14" si="2">C11*B11</f>
        <v>20500</v>
      </c>
      <c r="F11" s="63"/>
      <c r="G11" s="28" t="s">
        <v>22</v>
      </c>
      <c r="H11" s="18" t="s">
        <v>40</v>
      </c>
      <c r="I11" s="50"/>
      <c r="J11" s="51"/>
      <c r="K11" s="51"/>
      <c r="L11" s="51"/>
      <c r="M11" s="51"/>
      <c r="N11" s="51"/>
      <c r="O11" s="25"/>
    </row>
    <row r="12" ht="65.25" customHeight="1">
      <c r="A12" s="61" t="s">
        <v>41</v>
      </c>
      <c r="B12" s="62">
        <v>59.0</v>
      </c>
      <c r="C12" s="62">
        <v>300.0</v>
      </c>
      <c r="D12" s="62" t="s">
        <v>28</v>
      </c>
      <c r="E12" s="62">
        <f t="shared" si="2"/>
        <v>17700</v>
      </c>
      <c r="F12" s="63"/>
      <c r="G12" s="64" t="s">
        <v>32</v>
      </c>
      <c r="H12" s="65" t="s">
        <v>42</v>
      </c>
      <c r="I12" s="50"/>
      <c r="J12" s="51"/>
      <c r="K12" s="51"/>
      <c r="L12" s="51"/>
      <c r="M12" s="51"/>
      <c r="N12" s="51"/>
      <c r="O12" s="25"/>
    </row>
    <row r="13" ht="108.0" customHeight="1">
      <c r="A13" s="61" t="s">
        <v>43</v>
      </c>
      <c r="B13" s="62">
        <v>32.0</v>
      </c>
      <c r="C13" s="62">
        <v>300.0</v>
      </c>
      <c r="D13" s="62" t="s">
        <v>28</v>
      </c>
      <c r="E13" s="62">
        <f t="shared" si="2"/>
        <v>9600</v>
      </c>
      <c r="F13" s="63"/>
      <c r="G13" s="64" t="s">
        <v>32</v>
      </c>
      <c r="H13" s="66"/>
      <c r="I13" s="50"/>
      <c r="J13" s="51"/>
      <c r="K13" s="51"/>
      <c r="L13" s="51"/>
      <c r="M13" s="51"/>
      <c r="N13" s="51"/>
      <c r="O13" s="25"/>
    </row>
    <row r="14" ht="88.5" customHeight="1">
      <c r="A14" s="67" t="s">
        <v>44</v>
      </c>
      <c r="B14" s="62">
        <v>10656.0</v>
      </c>
      <c r="C14" s="62">
        <v>1.0</v>
      </c>
      <c r="D14" s="62" t="s">
        <v>17</v>
      </c>
      <c r="E14" s="62">
        <f t="shared" si="2"/>
        <v>10656</v>
      </c>
      <c r="F14" s="63"/>
      <c r="G14" s="64" t="s">
        <v>32</v>
      </c>
      <c r="H14" s="18" t="s">
        <v>40</v>
      </c>
      <c r="I14" s="50"/>
      <c r="J14" s="51"/>
      <c r="K14" s="51"/>
      <c r="L14" s="51"/>
      <c r="M14" s="51"/>
      <c r="N14" s="51"/>
      <c r="O14" s="25"/>
    </row>
    <row r="15" ht="14.25" customHeight="1">
      <c r="A15" s="68" t="s">
        <v>45</v>
      </c>
      <c r="B15" s="69"/>
      <c r="C15" s="69"/>
      <c r="D15" s="69"/>
      <c r="E15" s="69"/>
      <c r="F15" s="69"/>
      <c r="G15" s="70"/>
      <c r="H15" s="60"/>
      <c r="I15" s="50"/>
      <c r="J15" s="51"/>
      <c r="K15" s="51"/>
      <c r="L15" s="51"/>
      <c r="M15" s="51"/>
      <c r="N15" s="51"/>
      <c r="O15" s="25"/>
    </row>
    <row r="16" ht="87.75" customHeight="1">
      <c r="A16" s="71" t="s">
        <v>46</v>
      </c>
      <c r="B16" s="72">
        <v>150.0</v>
      </c>
      <c r="C16" s="72">
        <v>329.0</v>
      </c>
      <c r="D16" s="72" t="s">
        <v>28</v>
      </c>
      <c r="E16" s="72">
        <f>C16*B16</f>
        <v>49350</v>
      </c>
      <c r="F16" s="72"/>
      <c r="G16" s="73" t="s">
        <v>47</v>
      </c>
      <c r="H16" s="74" t="s">
        <v>48</v>
      </c>
      <c r="I16" s="50"/>
      <c r="J16" s="51"/>
      <c r="K16" s="51"/>
      <c r="L16" s="51"/>
      <c r="M16" s="51"/>
      <c r="N16" s="51"/>
      <c r="O16" s="25"/>
    </row>
    <row r="17" ht="87.0" customHeight="1">
      <c r="A17" s="71" t="s">
        <v>49</v>
      </c>
      <c r="B17" s="72">
        <v>70.0</v>
      </c>
      <c r="C17" s="72">
        <v>200.0</v>
      </c>
      <c r="D17" s="72" t="s">
        <v>28</v>
      </c>
      <c r="E17" s="72">
        <f t="shared" ref="E17:E18" si="3">B17*C17</f>
        <v>14000</v>
      </c>
      <c r="F17" s="72"/>
      <c r="G17" s="75"/>
      <c r="H17" s="76"/>
      <c r="I17" s="50"/>
      <c r="J17" s="51"/>
      <c r="K17" s="51"/>
      <c r="L17" s="51"/>
      <c r="M17" s="51"/>
      <c r="N17" s="51"/>
      <c r="O17" s="25"/>
    </row>
    <row r="18" ht="14.25" customHeight="1">
      <c r="A18" s="77" t="s">
        <v>50</v>
      </c>
      <c r="B18" s="72">
        <v>200.0</v>
      </c>
      <c r="C18" s="72">
        <v>150.0</v>
      </c>
      <c r="D18" s="72" t="s">
        <v>28</v>
      </c>
      <c r="E18" s="72">
        <f t="shared" si="3"/>
        <v>30000</v>
      </c>
      <c r="F18" s="72"/>
      <c r="G18" s="78"/>
      <c r="H18" s="66"/>
      <c r="I18" s="33"/>
      <c r="J18" s="24"/>
      <c r="K18" s="24"/>
      <c r="L18" s="24"/>
      <c r="M18" s="24"/>
      <c r="N18" s="24"/>
      <c r="O18" s="25"/>
    </row>
    <row r="19" ht="14.25" customHeight="1">
      <c r="A19" s="68" t="s">
        <v>51</v>
      </c>
      <c r="B19" s="69"/>
      <c r="C19" s="69"/>
      <c r="D19" s="69"/>
      <c r="E19" s="69"/>
      <c r="F19" s="69"/>
      <c r="G19" s="79"/>
      <c r="H19" s="80"/>
      <c r="I19" s="33"/>
      <c r="J19" s="24"/>
      <c r="K19" s="24"/>
      <c r="L19" s="24"/>
      <c r="M19" s="24"/>
      <c r="N19" s="24"/>
      <c r="O19" s="25"/>
    </row>
    <row r="20" ht="14.25" customHeight="1">
      <c r="A20" s="77" t="s">
        <v>52</v>
      </c>
      <c r="B20" s="81">
        <v>461.0</v>
      </c>
      <c r="C20" s="81">
        <v>12.0</v>
      </c>
      <c r="D20" s="81" t="s">
        <v>53</v>
      </c>
      <c r="E20" s="81"/>
      <c r="F20" s="82">
        <f t="shared" ref="F20:F21" si="4">C20*B20</f>
        <v>5532</v>
      </c>
      <c r="G20" s="83" t="s">
        <v>47</v>
      </c>
      <c r="H20" s="74" t="s">
        <v>54</v>
      </c>
    </row>
    <row r="21" ht="14.25" customHeight="1">
      <c r="A21" s="77" t="s">
        <v>55</v>
      </c>
      <c r="B21" s="81">
        <v>1250.0</v>
      </c>
      <c r="C21" s="81">
        <v>12.0</v>
      </c>
      <c r="D21" s="81" t="s">
        <v>53</v>
      </c>
      <c r="E21" s="81"/>
      <c r="F21" s="82">
        <f t="shared" si="4"/>
        <v>15000</v>
      </c>
      <c r="G21" s="84"/>
      <c r="H21" s="66"/>
    </row>
    <row r="22" ht="14.25" customHeight="1">
      <c r="A22" s="68" t="s">
        <v>56</v>
      </c>
      <c r="B22" s="69"/>
      <c r="C22" s="69"/>
      <c r="D22" s="69"/>
      <c r="E22" s="69"/>
      <c r="F22" s="69"/>
      <c r="G22" s="85"/>
      <c r="H22" s="86"/>
    </row>
    <row r="23" ht="14.25" customHeight="1">
      <c r="A23" s="87" t="s">
        <v>57</v>
      </c>
      <c r="B23" s="88">
        <v>2500000.0</v>
      </c>
      <c r="C23" s="89">
        <v>1.0</v>
      </c>
      <c r="D23" s="89"/>
      <c r="E23" s="89"/>
      <c r="F23" s="90">
        <f t="shared" ref="F23:F25" si="5">C23*B23</f>
        <v>2500000</v>
      </c>
      <c r="G23" s="64" t="s">
        <v>32</v>
      </c>
      <c r="H23" s="91" t="s">
        <v>58</v>
      </c>
    </row>
    <row r="24" ht="14.25" customHeight="1">
      <c r="A24" s="87" t="s">
        <v>59</v>
      </c>
      <c r="B24" s="89">
        <v>30000.0</v>
      </c>
      <c r="C24" s="89">
        <v>2.0</v>
      </c>
      <c r="D24" s="89"/>
      <c r="E24" s="89"/>
      <c r="F24" s="90">
        <f t="shared" si="5"/>
        <v>60000</v>
      </c>
      <c r="G24" s="64" t="s">
        <v>32</v>
      </c>
      <c r="H24" s="92"/>
    </row>
    <row r="25" ht="14.25" customHeight="1">
      <c r="A25" s="93" t="s">
        <v>60</v>
      </c>
      <c r="B25" s="94">
        <v>70000.0</v>
      </c>
      <c r="C25" s="94">
        <v>1.0</v>
      </c>
      <c r="D25" s="94"/>
      <c r="E25" s="94"/>
      <c r="F25" s="90">
        <f t="shared" si="5"/>
        <v>70000</v>
      </c>
      <c r="G25" s="64" t="s">
        <v>32</v>
      </c>
      <c r="H25" s="95"/>
    </row>
    <row r="26" ht="14.25" customHeight="1">
      <c r="A26" s="96" t="s">
        <v>61</v>
      </c>
      <c r="B26" s="96"/>
      <c r="C26" s="96"/>
      <c r="D26" s="96"/>
      <c r="E26" s="97"/>
      <c r="F26" s="97">
        <f>SUM(F3:F25)</f>
        <v>159224847.5</v>
      </c>
      <c r="G26" s="96"/>
    </row>
    <row r="27" ht="14.25" customHeight="1">
      <c r="A27" s="98" t="s">
        <v>62</v>
      </c>
      <c r="B27" s="98"/>
      <c r="C27" s="98"/>
      <c r="D27" s="98"/>
      <c r="E27" s="99">
        <f>SUM(E3:E26)</f>
        <v>38151806</v>
      </c>
      <c r="F27" s="98"/>
      <c r="G27" s="98"/>
    </row>
    <row r="28" ht="14.25" customHeight="1">
      <c r="A28" s="100" t="s">
        <v>63</v>
      </c>
      <c r="B28" s="100"/>
      <c r="C28" s="98"/>
      <c r="D28" s="98"/>
      <c r="E28" s="98"/>
      <c r="F28" s="98"/>
      <c r="G28" s="99">
        <f>F26+E27</f>
        <v>197376653.5</v>
      </c>
    </row>
    <row r="29" ht="14.25" customHeight="1">
      <c r="A29" s="101"/>
      <c r="B29" s="102" t="s">
        <v>64</v>
      </c>
      <c r="C29" s="103"/>
      <c r="D29" s="69"/>
      <c r="E29" s="69"/>
      <c r="F29" s="69"/>
      <c r="G29" s="69"/>
    </row>
    <row r="30" ht="14.25" customHeight="1">
      <c r="A30" s="104"/>
      <c r="B30" s="105" t="s">
        <v>65</v>
      </c>
      <c r="C30" s="103"/>
      <c r="D30" s="69"/>
      <c r="E30" s="69"/>
      <c r="F30" s="69"/>
      <c r="G30" s="69"/>
    </row>
    <row r="31" ht="14.25" customHeight="1">
      <c r="A31" s="106"/>
      <c r="B31" s="107" t="s">
        <v>66</v>
      </c>
      <c r="C31" s="103"/>
      <c r="D31" s="69"/>
      <c r="E31" s="69"/>
      <c r="F31" s="69"/>
      <c r="G31" s="69"/>
    </row>
    <row r="32" ht="14.25" customHeight="1">
      <c r="A32" s="108"/>
      <c r="B32" s="108"/>
      <c r="C32" s="69"/>
      <c r="D32" s="69"/>
      <c r="E32" s="69"/>
      <c r="F32" s="69"/>
      <c r="G32" s="69"/>
    </row>
    <row r="33" ht="14.25" customHeight="1">
      <c r="A33" s="109" t="s">
        <v>67</v>
      </c>
      <c r="B33" s="110"/>
      <c r="C33" s="111"/>
      <c r="D33" s="112"/>
      <c r="E33" s="113">
        <v>1.353869045E7</v>
      </c>
      <c r="F33" s="112"/>
      <c r="G33" s="112"/>
    </row>
    <row r="34" ht="45.0" customHeight="1">
      <c r="A34" s="114" t="s">
        <v>68</v>
      </c>
      <c r="B34" s="110"/>
      <c r="C34" s="111"/>
      <c r="D34" s="112"/>
      <c r="E34" s="115">
        <f>G28-E33</f>
        <v>183837963.1</v>
      </c>
      <c r="F34" s="112"/>
      <c r="G34" s="112"/>
    </row>
    <row r="35" ht="14.25" customHeight="1">
      <c r="A35" s="69"/>
      <c r="B35" s="69"/>
      <c r="C35" s="69"/>
      <c r="D35" s="69"/>
      <c r="E35" s="69"/>
      <c r="F35" s="69"/>
      <c r="G35" s="69"/>
    </row>
    <row r="36" ht="14.25" customHeight="1">
      <c r="A36" s="69"/>
      <c r="B36" s="69"/>
      <c r="C36" s="69"/>
      <c r="D36" s="69"/>
      <c r="E36" s="69"/>
      <c r="F36" s="69"/>
      <c r="G36" s="69"/>
    </row>
    <row r="37" ht="14.25" customHeight="1">
      <c r="A37" s="69"/>
      <c r="B37" s="69"/>
      <c r="C37" s="69"/>
      <c r="D37" s="69"/>
      <c r="E37" s="69"/>
      <c r="F37" s="69"/>
      <c r="G37" s="69"/>
    </row>
    <row r="38" ht="14.25" customHeight="1">
      <c r="A38" s="69"/>
      <c r="B38" s="69"/>
      <c r="C38" s="69"/>
      <c r="D38" s="69"/>
      <c r="E38" s="69"/>
      <c r="F38" s="69"/>
      <c r="G38" s="69"/>
    </row>
    <row r="39" ht="14.25" customHeight="1">
      <c r="A39" s="69"/>
      <c r="B39" s="69"/>
      <c r="C39" s="69"/>
      <c r="D39" s="69"/>
      <c r="E39" s="69"/>
      <c r="F39" s="69"/>
      <c r="G39" s="69"/>
    </row>
    <row r="40" ht="14.25" customHeight="1">
      <c r="A40" s="69"/>
      <c r="B40" s="69"/>
      <c r="C40" s="69"/>
      <c r="D40" s="69"/>
      <c r="E40" s="69"/>
      <c r="F40" s="69"/>
      <c r="G40" s="69"/>
    </row>
    <row r="41" ht="14.25" customHeight="1">
      <c r="A41" s="69"/>
      <c r="B41" s="69"/>
      <c r="C41" s="69"/>
      <c r="D41" s="69"/>
      <c r="E41" s="69"/>
      <c r="F41" s="69"/>
      <c r="G41" s="69"/>
    </row>
    <row r="42" ht="14.25" customHeight="1">
      <c r="A42" s="69"/>
      <c r="B42" s="69"/>
      <c r="C42" s="69"/>
      <c r="D42" s="69"/>
      <c r="E42" s="69"/>
      <c r="F42" s="69"/>
      <c r="G42" s="69"/>
    </row>
    <row r="43" ht="14.25" customHeight="1">
      <c r="A43" s="69"/>
      <c r="B43" s="69"/>
      <c r="C43" s="69"/>
      <c r="D43" s="69"/>
      <c r="E43" s="69"/>
      <c r="F43" s="69"/>
      <c r="G43" s="69"/>
    </row>
    <row r="44" ht="14.25" customHeight="1">
      <c r="A44" s="69"/>
      <c r="B44" s="69"/>
      <c r="C44" s="69"/>
      <c r="D44" s="69"/>
      <c r="E44" s="69"/>
      <c r="F44" s="69"/>
      <c r="G44" s="69"/>
    </row>
    <row r="45" ht="14.25" customHeight="1">
      <c r="A45" s="69"/>
      <c r="B45" s="69"/>
      <c r="C45" s="69"/>
      <c r="D45" s="69"/>
      <c r="E45" s="69"/>
      <c r="F45" s="69"/>
      <c r="G45" s="69"/>
    </row>
    <row r="46" ht="14.25" customHeight="1">
      <c r="A46" s="69"/>
      <c r="B46" s="69"/>
      <c r="C46" s="69"/>
      <c r="D46" s="69"/>
      <c r="E46" s="69"/>
      <c r="F46" s="69"/>
      <c r="G46" s="69"/>
    </row>
    <row r="47" ht="14.25" customHeight="1">
      <c r="A47" s="69"/>
      <c r="B47" s="69"/>
      <c r="C47" s="69"/>
      <c r="D47" s="69"/>
      <c r="E47" s="69"/>
      <c r="F47" s="69"/>
      <c r="G47" s="69"/>
    </row>
    <row r="48" ht="14.25" customHeight="1">
      <c r="A48" s="69"/>
      <c r="B48" s="69"/>
      <c r="C48" s="69"/>
      <c r="D48" s="69"/>
      <c r="E48" s="69"/>
      <c r="F48" s="69"/>
      <c r="G48" s="69"/>
    </row>
    <row r="49" ht="14.25" customHeight="1">
      <c r="A49" s="69"/>
      <c r="B49" s="69"/>
      <c r="C49" s="69"/>
      <c r="D49" s="69"/>
      <c r="E49" s="69"/>
      <c r="F49" s="69"/>
      <c r="G49" s="69"/>
    </row>
    <row r="50" ht="14.25" customHeight="1">
      <c r="A50" s="69"/>
      <c r="B50" s="69"/>
      <c r="C50" s="69"/>
      <c r="D50" s="69"/>
      <c r="E50" s="69"/>
      <c r="F50" s="69"/>
      <c r="G50" s="69"/>
    </row>
    <row r="51" ht="14.25" customHeight="1">
      <c r="A51" s="69"/>
      <c r="B51" s="69"/>
      <c r="C51" s="69"/>
      <c r="D51" s="69"/>
      <c r="E51" s="69"/>
      <c r="F51" s="69"/>
      <c r="G51" s="69"/>
    </row>
    <row r="52" ht="14.25" customHeight="1">
      <c r="A52" s="69"/>
      <c r="B52" s="69"/>
      <c r="C52" s="69"/>
      <c r="D52" s="69"/>
      <c r="E52" s="69"/>
      <c r="F52" s="69"/>
      <c r="G52" s="69"/>
    </row>
    <row r="53" ht="14.25" customHeight="1">
      <c r="A53" s="69"/>
      <c r="B53" s="69"/>
      <c r="C53" s="69"/>
      <c r="D53" s="69"/>
      <c r="E53" s="69"/>
      <c r="F53" s="69"/>
      <c r="G53" s="69"/>
    </row>
    <row r="54" ht="14.25" customHeight="1">
      <c r="A54" s="69"/>
      <c r="B54" s="69"/>
      <c r="C54" s="69"/>
      <c r="D54" s="69"/>
      <c r="E54" s="69"/>
      <c r="F54" s="69"/>
      <c r="G54" s="69"/>
    </row>
    <row r="55" ht="14.25" customHeight="1">
      <c r="A55" s="69"/>
      <c r="B55" s="69"/>
      <c r="C55" s="69"/>
      <c r="D55" s="69"/>
      <c r="E55" s="69"/>
      <c r="F55" s="69"/>
      <c r="G55" s="69"/>
    </row>
    <row r="56" ht="14.25" customHeight="1">
      <c r="A56" s="69"/>
      <c r="B56" s="69"/>
      <c r="C56" s="69"/>
      <c r="D56" s="69"/>
      <c r="E56" s="69"/>
      <c r="F56" s="69"/>
      <c r="G56" s="69"/>
    </row>
    <row r="57" ht="14.25" customHeight="1">
      <c r="A57" s="69"/>
      <c r="B57" s="69"/>
      <c r="C57" s="69"/>
      <c r="D57" s="69"/>
      <c r="E57" s="69"/>
      <c r="F57" s="69"/>
      <c r="G57" s="69"/>
    </row>
    <row r="58" ht="14.25" customHeight="1">
      <c r="A58" s="69"/>
      <c r="B58" s="69"/>
      <c r="C58" s="69"/>
      <c r="D58" s="69"/>
      <c r="E58" s="69"/>
      <c r="F58" s="69"/>
      <c r="G58" s="69"/>
    </row>
    <row r="59" ht="14.25" customHeight="1">
      <c r="A59" s="69"/>
      <c r="B59" s="69"/>
      <c r="C59" s="69"/>
      <c r="D59" s="69"/>
      <c r="E59" s="69"/>
      <c r="F59" s="69"/>
      <c r="G59" s="69"/>
    </row>
    <row r="60" ht="14.25" customHeight="1">
      <c r="A60" s="69"/>
      <c r="B60" s="69"/>
      <c r="C60" s="69"/>
      <c r="D60" s="69"/>
      <c r="E60" s="69"/>
      <c r="F60" s="69"/>
      <c r="G60" s="69"/>
    </row>
    <row r="61" ht="14.25" customHeight="1">
      <c r="A61" s="69"/>
      <c r="B61" s="69"/>
      <c r="C61" s="69"/>
      <c r="D61" s="69"/>
      <c r="E61" s="69"/>
      <c r="F61" s="69"/>
      <c r="G61" s="69"/>
    </row>
    <row r="62" ht="14.25" customHeight="1">
      <c r="A62" s="69"/>
      <c r="B62" s="69"/>
      <c r="C62" s="69"/>
      <c r="D62" s="69"/>
      <c r="E62" s="69"/>
      <c r="F62" s="69"/>
      <c r="G62" s="69"/>
    </row>
    <row r="63" ht="14.25" customHeight="1">
      <c r="A63" s="69"/>
      <c r="B63" s="69"/>
      <c r="C63" s="69"/>
      <c r="D63" s="69"/>
      <c r="E63" s="69"/>
      <c r="F63" s="69"/>
      <c r="G63" s="69"/>
    </row>
    <row r="64" ht="14.25" customHeight="1">
      <c r="A64" s="69"/>
      <c r="B64" s="69"/>
      <c r="C64" s="69"/>
      <c r="D64" s="69"/>
      <c r="E64" s="69"/>
      <c r="F64" s="69"/>
      <c r="G64" s="69"/>
    </row>
    <row r="65" ht="14.25" customHeight="1">
      <c r="A65" s="69"/>
      <c r="B65" s="69"/>
      <c r="C65" s="69"/>
      <c r="D65" s="69"/>
      <c r="E65" s="69"/>
      <c r="F65" s="69"/>
      <c r="G65" s="69"/>
    </row>
    <row r="66" ht="14.25" customHeight="1">
      <c r="A66" s="69"/>
      <c r="B66" s="69"/>
      <c r="C66" s="69"/>
      <c r="D66" s="69"/>
      <c r="E66" s="69"/>
      <c r="F66" s="69"/>
      <c r="G66" s="69"/>
    </row>
    <row r="67" ht="14.25" customHeight="1">
      <c r="A67" s="69"/>
      <c r="B67" s="69"/>
      <c r="C67" s="69"/>
      <c r="D67" s="69"/>
      <c r="E67" s="69"/>
      <c r="F67" s="69"/>
      <c r="G67" s="69"/>
    </row>
    <row r="68" ht="14.25" customHeight="1">
      <c r="A68" s="69"/>
      <c r="B68" s="69"/>
      <c r="C68" s="69"/>
      <c r="D68" s="69"/>
      <c r="E68" s="69"/>
      <c r="F68" s="69"/>
      <c r="G68" s="69"/>
    </row>
    <row r="69" ht="14.25" customHeight="1">
      <c r="A69" s="69"/>
      <c r="B69" s="69"/>
      <c r="C69" s="69"/>
      <c r="D69" s="69"/>
      <c r="E69" s="69"/>
      <c r="F69" s="69"/>
      <c r="G69" s="69"/>
    </row>
    <row r="70" ht="14.25" customHeight="1">
      <c r="A70" s="69"/>
      <c r="B70" s="69"/>
      <c r="C70" s="69"/>
      <c r="D70" s="69"/>
      <c r="E70" s="69"/>
      <c r="F70" s="69"/>
      <c r="G70" s="69"/>
    </row>
    <row r="71" ht="14.25" customHeight="1">
      <c r="A71" s="69"/>
      <c r="B71" s="69"/>
      <c r="C71" s="69"/>
      <c r="D71" s="69"/>
      <c r="E71" s="69"/>
      <c r="F71" s="69"/>
      <c r="G71" s="69"/>
    </row>
    <row r="72" ht="14.25" customHeight="1">
      <c r="A72" s="69"/>
      <c r="B72" s="69"/>
      <c r="C72" s="69"/>
      <c r="D72" s="69"/>
      <c r="E72" s="69"/>
      <c r="F72" s="69"/>
      <c r="G72" s="69"/>
    </row>
    <row r="73" ht="14.25" customHeight="1">
      <c r="A73" s="69"/>
      <c r="B73" s="69"/>
      <c r="C73" s="69"/>
      <c r="D73" s="69"/>
      <c r="E73" s="69"/>
      <c r="F73" s="69"/>
      <c r="G73" s="69"/>
    </row>
    <row r="74" ht="14.25" customHeight="1">
      <c r="A74" s="69"/>
      <c r="B74" s="69"/>
      <c r="C74" s="69"/>
      <c r="D74" s="69"/>
      <c r="E74" s="69"/>
      <c r="F74" s="69"/>
      <c r="G74" s="69"/>
    </row>
    <row r="75" ht="14.25" customHeight="1">
      <c r="A75" s="69"/>
      <c r="B75" s="69"/>
      <c r="C75" s="69"/>
      <c r="D75" s="69"/>
      <c r="E75" s="69"/>
      <c r="F75" s="69"/>
      <c r="G75" s="69"/>
    </row>
    <row r="76" ht="14.25" customHeight="1">
      <c r="A76" s="69"/>
      <c r="B76" s="69"/>
      <c r="C76" s="69"/>
      <c r="D76" s="69"/>
      <c r="E76" s="69"/>
      <c r="F76" s="69"/>
      <c r="G76" s="69"/>
    </row>
    <row r="77" ht="14.25" customHeight="1">
      <c r="A77" s="69"/>
      <c r="B77" s="69"/>
      <c r="C77" s="69"/>
      <c r="D77" s="69"/>
      <c r="E77" s="69"/>
      <c r="F77" s="69"/>
      <c r="G77" s="69"/>
    </row>
    <row r="78" ht="14.25" customHeight="1">
      <c r="A78" s="69"/>
      <c r="B78" s="69"/>
      <c r="C78" s="69"/>
      <c r="D78" s="69"/>
      <c r="E78" s="69"/>
      <c r="F78" s="69"/>
      <c r="G78" s="69"/>
    </row>
    <row r="79" ht="14.25" customHeight="1">
      <c r="A79" s="69"/>
      <c r="B79" s="69"/>
      <c r="C79" s="69"/>
      <c r="D79" s="69"/>
      <c r="E79" s="69"/>
      <c r="F79" s="69"/>
      <c r="G79" s="69"/>
    </row>
    <row r="80" ht="14.25" customHeight="1">
      <c r="A80" s="69"/>
      <c r="B80" s="69"/>
      <c r="C80" s="69"/>
      <c r="D80" s="69"/>
      <c r="E80" s="69"/>
      <c r="F80" s="69"/>
      <c r="G80" s="69"/>
    </row>
    <row r="81" ht="14.25" customHeight="1">
      <c r="A81" s="69"/>
      <c r="B81" s="69"/>
      <c r="C81" s="69"/>
      <c r="D81" s="69"/>
      <c r="E81" s="69"/>
      <c r="F81" s="69"/>
      <c r="G81" s="69"/>
    </row>
    <row r="82" ht="14.25" customHeight="1">
      <c r="A82" s="69"/>
      <c r="B82" s="69"/>
      <c r="C82" s="69"/>
      <c r="D82" s="69"/>
      <c r="E82" s="69"/>
      <c r="F82" s="69"/>
      <c r="G82" s="69"/>
    </row>
    <row r="83" ht="14.25" customHeight="1">
      <c r="A83" s="69"/>
      <c r="B83" s="69"/>
      <c r="C83" s="69"/>
      <c r="D83" s="69"/>
      <c r="E83" s="69"/>
      <c r="F83" s="69"/>
      <c r="G83" s="69"/>
    </row>
    <row r="84" ht="14.25" customHeight="1">
      <c r="A84" s="69"/>
      <c r="B84" s="69"/>
      <c r="C84" s="69"/>
      <c r="D84" s="69"/>
      <c r="E84" s="69"/>
      <c r="F84" s="69"/>
      <c r="G84" s="69"/>
    </row>
    <row r="85" ht="14.25" customHeight="1">
      <c r="A85" s="69"/>
      <c r="B85" s="69"/>
      <c r="C85" s="69"/>
      <c r="D85" s="69"/>
      <c r="E85" s="69"/>
      <c r="F85" s="69"/>
      <c r="G85" s="69"/>
    </row>
    <row r="86" ht="14.25" customHeight="1">
      <c r="A86" s="69"/>
      <c r="B86" s="69"/>
      <c r="C86" s="69"/>
      <c r="D86" s="69"/>
      <c r="E86" s="69"/>
      <c r="F86" s="69"/>
      <c r="G86" s="69"/>
    </row>
    <row r="87" ht="14.25" customHeight="1">
      <c r="A87" s="69"/>
      <c r="B87" s="69"/>
      <c r="C87" s="69"/>
      <c r="D87" s="69"/>
      <c r="E87" s="69"/>
      <c r="F87" s="69"/>
      <c r="G87" s="69"/>
    </row>
    <row r="88" ht="14.25" customHeight="1">
      <c r="A88" s="69"/>
      <c r="B88" s="69"/>
      <c r="C88" s="69"/>
      <c r="D88" s="69"/>
      <c r="E88" s="69"/>
      <c r="F88" s="69"/>
      <c r="G88" s="69"/>
    </row>
    <row r="89" ht="14.25" customHeight="1">
      <c r="A89" s="69"/>
      <c r="B89" s="69"/>
      <c r="C89" s="69"/>
      <c r="D89" s="69"/>
      <c r="E89" s="69"/>
      <c r="F89" s="69"/>
      <c r="G89" s="69"/>
    </row>
    <row r="90" ht="14.25" customHeight="1">
      <c r="A90" s="69"/>
      <c r="B90" s="69"/>
      <c r="C90" s="69"/>
      <c r="D90" s="69"/>
      <c r="E90" s="69"/>
      <c r="F90" s="69"/>
      <c r="G90" s="69"/>
    </row>
    <row r="91" ht="14.25" customHeight="1">
      <c r="A91" s="69"/>
      <c r="B91" s="69"/>
      <c r="C91" s="69"/>
      <c r="D91" s="69"/>
      <c r="E91" s="69"/>
      <c r="F91" s="69"/>
      <c r="G91" s="69"/>
    </row>
    <row r="92" ht="14.25" customHeight="1">
      <c r="A92" s="69"/>
      <c r="B92" s="69"/>
      <c r="C92" s="69"/>
      <c r="D92" s="69"/>
      <c r="E92" s="69"/>
      <c r="F92" s="69"/>
      <c r="G92" s="69"/>
    </row>
    <row r="93" ht="14.25" customHeight="1">
      <c r="A93" s="69"/>
      <c r="B93" s="69"/>
      <c r="C93" s="69"/>
      <c r="D93" s="69"/>
      <c r="E93" s="69"/>
      <c r="F93" s="69"/>
      <c r="G93" s="69"/>
    </row>
    <row r="94" ht="14.25" customHeight="1">
      <c r="A94" s="69"/>
      <c r="B94" s="69"/>
      <c r="C94" s="69"/>
      <c r="D94" s="69"/>
      <c r="E94" s="69"/>
      <c r="F94" s="69"/>
      <c r="G94" s="69"/>
    </row>
    <row r="95" ht="14.25" customHeight="1">
      <c r="A95" s="69"/>
      <c r="B95" s="69"/>
      <c r="C95" s="69"/>
      <c r="D95" s="69"/>
      <c r="E95" s="69"/>
      <c r="F95" s="69"/>
      <c r="G95" s="69"/>
    </row>
    <row r="96" ht="14.25" customHeight="1">
      <c r="A96" s="69"/>
      <c r="B96" s="69"/>
      <c r="C96" s="69"/>
      <c r="D96" s="69"/>
      <c r="E96" s="69"/>
      <c r="F96" s="69"/>
      <c r="G96" s="69"/>
    </row>
    <row r="97" ht="14.25" customHeight="1">
      <c r="A97" s="69"/>
      <c r="B97" s="69"/>
      <c r="C97" s="69"/>
      <c r="D97" s="69"/>
      <c r="E97" s="69"/>
      <c r="F97" s="69"/>
      <c r="G97" s="69"/>
    </row>
    <row r="98" ht="14.25" customHeight="1">
      <c r="A98" s="69"/>
      <c r="B98" s="69"/>
      <c r="C98" s="69"/>
      <c r="D98" s="69"/>
      <c r="E98" s="69"/>
      <c r="F98" s="69"/>
      <c r="G98" s="69"/>
    </row>
    <row r="99" ht="14.25" customHeight="1">
      <c r="A99" s="69"/>
      <c r="B99" s="69"/>
      <c r="C99" s="69"/>
      <c r="D99" s="69"/>
      <c r="E99" s="69"/>
      <c r="F99" s="69"/>
      <c r="G99" s="69"/>
    </row>
    <row r="100" ht="14.25" customHeight="1">
      <c r="A100" s="69"/>
      <c r="B100" s="69"/>
      <c r="C100" s="69"/>
      <c r="D100" s="69"/>
      <c r="E100" s="69"/>
      <c r="F100" s="69"/>
      <c r="G100" s="69"/>
    </row>
    <row r="101" ht="14.25" customHeight="1">
      <c r="A101" s="69"/>
      <c r="B101" s="69"/>
      <c r="C101" s="69"/>
      <c r="D101" s="69"/>
      <c r="E101" s="69"/>
      <c r="F101" s="69"/>
      <c r="G101" s="69"/>
    </row>
    <row r="102" ht="14.25" customHeight="1">
      <c r="A102" s="69"/>
      <c r="B102" s="69"/>
      <c r="C102" s="69"/>
      <c r="D102" s="69"/>
      <c r="E102" s="69"/>
      <c r="F102" s="69"/>
      <c r="G102" s="69"/>
    </row>
    <row r="103" ht="14.25" customHeight="1">
      <c r="A103" s="69"/>
      <c r="B103" s="69"/>
      <c r="C103" s="69"/>
      <c r="D103" s="69"/>
      <c r="E103" s="69"/>
      <c r="F103" s="69"/>
      <c r="G103" s="69"/>
    </row>
    <row r="104" ht="14.25" customHeight="1">
      <c r="A104" s="69"/>
      <c r="B104" s="69"/>
      <c r="C104" s="69"/>
      <c r="D104" s="69"/>
      <c r="E104" s="69"/>
      <c r="F104" s="69"/>
      <c r="G104" s="69"/>
    </row>
    <row r="105" ht="14.25" customHeight="1">
      <c r="A105" s="69"/>
      <c r="B105" s="69"/>
      <c r="C105" s="69"/>
      <c r="D105" s="69"/>
      <c r="E105" s="69"/>
      <c r="F105" s="69"/>
      <c r="G105" s="69"/>
    </row>
    <row r="106" ht="14.25" customHeight="1">
      <c r="A106" s="69"/>
      <c r="B106" s="69"/>
      <c r="C106" s="69"/>
      <c r="D106" s="69"/>
      <c r="E106" s="69"/>
      <c r="F106" s="69"/>
      <c r="G106" s="69"/>
    </row>
    <row r="107" ht="14.25" customHeight="1">
      <c r="A107" s="69"/>
      <c r="B107" s="69"/>
      <c r="C107" s="69"/>
      <c r="D107" s="69"/>
      <c r="E107" s="69"/>
      <c r="F107" s="69"/>
      <c r="G107" s="69"/>
    </row>
    <row r="108" ht="14.25" customHeight="1">
      <c r="A108" s="69"/>
      <c r="B108" s="69"/>
      <c r="C108" s="69"/>
      <c r="D108" s="69"/>
      <c r="E108" s="69"/>
      <c r="F108" s="69"/>
      <c r="G108" s="69"/>
    </row>
    <row r="109" ht="14.25" customHeight="1">
      <c r="A109" s="69"/>
      <c r="B109" s="69"/>
      <c r="C109" s="69"/>
      <c r="D109" s="69"/>
      <c r="E109" s="69"/>
      <c r="F109" s="69"/>
      <c r="G109" s="69"/>
    </row>
    <row r="110" ht="14.25" customHeight="1">
      <c r="A110" s="69"/>
      <c r="B110" s="69"/>
      <c r="C110" s="69"/>
      <c r="D110" s="69"/>
      <c r="E110" s="69"/>
      <c r="F110" s="69"/>
      <c r="G110" s="69"/>
    </row>
    <row r="111" ht="14.25" customHeight="1">
      <c r="A111" s="69"/>
      <c r="B111" s="69"/>
      <c r="C111" s="69"/>
      <c r="D111" s="69"/>
      <c r="E111" s="69"/>
      <c r="F111" s="69"/>
      <c r="G111" s="69"/>
    </row>
    <row r="112" ht="14.25" customHeight="1">
      <c r="A112" s="69"/>
      <c r="B112" s="69"/>
      <c r="C112" s="69"/>
      <c r="D112" s="69"/>
      <c r="E112" s="69"/>
      <c r="F112" s="69"/>
      <c r="G112" s="69"/>
    </row>
    <row r="113" ht="14.25" customHeight="1">
      <c r="A113" s="69"/>
      <c r="B113" s="69"/>
      <c r="C113" s="69"/>
      <c r="D113" s="69"/>
      <c r="E113" s="69"/>
      <c r="F113" s="69"/>
      <c r="G113" s="69"/>
    </row>
    <row r="114" ht="14.25" customHeight="1">
      <c r="A114" s="69"/>
      <c r="B114" s="69"/>
      <c r="C114" s="69"/>
      <c r="D114" s="69"/>
      <c r="E114" s="69"/>
      <c r="F114" s="69"/>
      <c r="G114" s="69"/>
    </row>
    <row r="115" ht="14.25" customHeight="1">
      <c r="A115" s="69"/>
      <c r="B115" s="69"/>
      <c r="C115" s="69"/>
      <c r="D115" s="69"/>
      <c r="E115" s="69"/>
      <c r="F115" s="69"/>
      <c r="G115" s="69"/>
    </row>
    <row r="116" ht="14.25" customHeight="1">
      <c r="A116" s="69"/>
      <c r="B116" s="69"/>
      <c r="C116" s="69"/>
      <c r="D116" s="69"/>
      <c r="E116" s="69"/>
      <c r="F116" s="69"/>
      <c r="G116" s="69"/>
    </row>
    <row r="117" ht="14.25" customHeight="1">
      <c r="A117" s="69"/>
      <c r="B117" s="69"/>
      <c r="C117" s="69"/>
      <c r="D117" s="69"/>
      <c r="E117" s="69"/>
      <c r="F117" s="69"/>
      <c r="G117" s="69"/>
    </row>
    <row r="118" ht="14.25" customHeight="1">
      <c r="A118" s="69"/>
      <c r="B118" s="69"/>
      <c r="C118" s="69"/>
      <c r="D118" s="69"/>
      <c r="E118" s="69"/>
      <c r="F118" s="69"/>
      <c r="G118" s="69"/>
    </row>
    <row r="119" ht="14.25" customHeight="1">
      <c r="A119" s="69"/>
      <c r="B119" s="69"/>
      <c r="C119" s="69"/>
      <c r="D119" s="69"/>
      <c r="E119" s="69"/>
      <c r="F119" s="69"/>
      <c r="G119" s="69"/>
    </row>
    <row r="120" ht="14.25" customHeight="1">
      <c r="A120" s="69"/>
      <c r="B120" s="69"/>
      <c r="C120" s="69"/>
      <c r="D120" s="69"/>
      <c r="E120" s="69"/>
      <c r="F120" s="69"/>
      <c r="G120" s="69"/>
    </row>
    <row r="121" ht="14.25" customHeight="1">
      <c r="A121" s="69"/>
      <c r="B121" s="69"/>
      <c r="C121" s="69"/>
      <c r="D121" s="69"/>
      <c r="E121" s="69"/>
      <c r="F121" s="69"/>
      <c r="G121" s="69"/>
    </row>
    <row r="122" ht="14.25" customHeight="1">
      <c r="A122" s="69"/>
      <c r="B122" s="69"/>
      <c r="C122" s="69"/>
      <c r="D122" s="69"/>
      <c r="E122" s="69"/>
      <c r="F122" s="69"/>
      <c r="G122" s="69"/>
    </row>
    <row r="123" ht="14.25" customHeight="1">
      <c r="A123" s="69"/>
      <c r="B123" s="69"/>
      <c r="C123" s="69"/>
      <c r="D123" s="69"/>
      <c r="E123" s="69"/>
      <c r="F123" s="69"/>
      <c r="G123" s="69"/>
    </row>
    <row r="124" ht="14.25" customHeight="1">
      <c r="A124" s="69"/>
      <c r="B124" s="69"/>
      <c r="C124" s="69"/>
      <c r="D124" s="69"/>
      <c r="E124" s="69"/>
      <c r="F124" s="69"/>
      <c r="G124" s="69"/>
    </row>
    <row r="125" ht="14.25" customHeight="1">
      <c r="A125" s="69"/>
      <c r="B125" s="69"/>
      <c r="C125" s="69"/>
      <c r="D125" s="69"/>
      <c r="E125" s="69"/>
      <c r="F125" s="69"/>
      <c r="G125" s="69"/>
    </row>
    <row r="126" ht="14.25" customHeight="1">
      <c r="A126" s="69"/>
      <c r="B126" s="69"/>
      <c r="C126" s="69"/>
      <c r="D126" s="69"/>
      <c r="E126" s="69"/>
      <c r="F126" s="69"/>
      <c r="G126" s="69"/>
    </row>
    <row r="127" ht="14.25" customHeight="1">
      <c r="A127" s="69"/>
      <c r="B127" s="69"/>
      <c r="C127" s="69"/>
      <c r="D127" s="69"/>
      <c r="E127" s="69"/>
      <c r="F127" s="69"/>
      <c r="G127" s="69"/>
    </row>
    <row r="128" ht="14.25" customHeight="1">
      <c r="A128" s="69"/>
      <c r="B128" s="69"/>
      <c r="C128" s="69"/>
      <c r="D128" s="69"/>
      <c r="E128" s="69"/>
      <c r="F128" s="69"/>
      <c r="G128" s="69"/>
    </row>
    <row r="129" ht="14.25" customHeight="1">
      <c r="A129" s="69"/>
      <c r="B129" s="69"/>
      <c r="C129" s="69"/>
      <c r="D129" s="69"/>
      <c r="E129" s="69"/>
      <c r="F129" s="69"/>
      <c r="G129" s="69"/>
    </row>
    <row r="130" ht="14.25" customHeight="1">
      <c r="A130" s="69"/>
      <c r="B130" s="69"/>
      <c r="C130" s="69"/>
      <c r="D130" s="69"/>
      <c r="E130" s="69"/>
      <c r="F130" s="69"/>
      <c r="G130" s="69"/>
    </row>
    <row r="131" ht="14.25" customHeight="1">
      <c r="A131" s="69"/>
      <c r="B131" s="69"/>
      <c r="C131" s="69"/>
      <c r="D131" s="69"/>
      <c r="E131" s="69"/>
      <c r="F131" s="69"/>
      <c r="G131" s="69"/>
    </row>
    <row r="132" ht="14.25" customHeight="1">
      <c r="A132" s="69"/>
      <c r="B132" s="69"/>
      <c r="C132" s="69"/>
      <c r="D132" s="69"/>
      <c r="E132" s="69"/>
      <c r="F132" s="69"/>
      <c r="G132" s="69"/>
    </row>
    <row r="133" ht="14.25" customHeight="1">
      <c r="A133" s="69"/>
      <c r="B133" s="69"/>
      <c r="C133" s="69"/>
      <c r="D133" s="69"/>
      <c r="E133" s="69"/>
      <c r="F133" s="69"/>
      <c r="G133" s="69"/>
    </row>
    <row r="134" ht="14.25" customHeight="1">
      <c r="A134" s="69"/>
      <c r="B134" s="69"/>
      <c r="C134" s="69"/>
      <c r="D134" s="69"/>
      <c r="E134" s="69"/>
      <c r="F134" s="69"/>
      <c r="G134" s="69"/>
    </row>
    <row r="135" ht="14.25" customHeight="1">
      <c r="A135" s="69"/>
      <c r="B135" s="69"/>
      <c r="C135" s="69"/>
      <c r="D135" s="69"/>
      <c r="E135" s="69"/>
      <c r="F135" s="69"/>
      <c r="G135" s="69"/>
    </row>
    <row r="136" ht="14.25" customHeight="1">
      <c r="A136" s="69"/>
      <c r="B136" s="69"/>
      <c r="C136" s="69"/>
      <c r="D136" s="69"/>
      <c r="E136" s="69"/>
      <c r="F136" s="69"/>
      <c r="G136" s="69"/>
    </row>
    <row r="137" ht="14.25" customHeight="1">
      <c r="A137" s="69"/>
      <c r="B137" s="69"/>
      <c r="C137" s="69"/>
      <c r="D137" s="69"/>
      <c r="E137" s="69"/>
      <c r="F137" s="69"/>
      <c r="G137" s="69"/>
    </row>
    <row r="138" ht="14.25" customHeight="1">
      <c r="A138" s="69"/>
      <c r="B138" s="69"/>
      <c r="C138" s="69"/>
      <c r="D138" s="69"/>
      <c r="E138" s="69"/>
      <c r="F138" s="69"/>
      <c r="G138" s="69"/>
    </row>
    <row r="139" ht="14.25" customHeight="1">
      <c r="A139" s="69"/>
      <c r="B139" s="69"/>
      <c r="C139" s="69"/>
      <c r="D139" s="69"/>
      <c r="E139" s="69"/>
      <c r="F139" s="69"/>
      <c r="G139" s="69"/>
    </row>
    <row r="140" ht="14.25" customHeight="1">
      <c r="A140" s="69"/>
      <c r="B140" s="69"/>
      <c r="C140" s="69"/>
      <c r="D140" s="69"/>
      <c r="E140" s="69"/>
      <c r="F140" s="69"/>
      <c r="G140" s="69"/>
    </row>
    <row r="141" ht="14.25" customHeight="1">
      <c r="A141" s="69"/>
      <c r="B141" s="69"/>
      <c r="C141" s="69"/>
      <c r="D141" s="69"/>
      <c r="E141" s="69"/>
      <c r="F141" s="69"/>
      <c r="G141" s="69"/>
    </row>
    <row r="142" ht="14.25" customHeight="1">
      <c r="A142" s="69"/>
      <c r="B142" s="69"/>
      <c r="C142" s="69"/>
      <c r="D142" s="69"/>
      <c r="E142" s="69"/>
      <c r="F142" s="69"/>
      <c r="G142" s="69"/>
    </row>
    <row r="143" ht="14.25" customHeight="1">
      <c r="A143" s="69"/>
      <c r="B143" s="69"/>
      <c r="C143" s="69"/>
      <c r="D143" s="69"/>
      <c r="E143" s="69"/>
      <c r="F143" s="69"/>
      <c r="G143" s="69"/>
    </row>
    <row r="144" ht="14.25" customHeight="1">
      <c r="A144" s="69"/>
      <c r="B144" s="69"/>
      <c r="C144" s="69"/>
      <c r="D144" s="69"/>
      <c r="E144" s="69"/>
      <c r="F144" s="69"/>
      <c r="G144" s="69"/>
    </row>
    <row r="145" ht="14.25" customHeight="1">
      <c r="A145" s="69"/>
      <c r="B145" s="69"/>
      <c r="C145" s="69"/>
      <c r="D145" s="69"/>
      <c r="E145" s="69"/>
      <c r="F145" s="69"/>
      <c r="G145" s="69"/>
    </row>
    <row r="146" ht="14.25" customHeight="1">
      <c r="A146" s="69"/>
      <c r="B146" s="69"/>
      <c r="C146" s="69"/>
      <c r="D146" s="69"/>
      <c r="E146" s="69"/>
      <c r="F146" s="69"/>
      <c r="G146" s="69"/>
    </row>
    <row r="147" ht="14.25" customHeight="1">
      <c r="A147" s="69"/>
      <c r="B147" s="69"/>
      <c r="C147" s="69"/>
      <c r="D147" s="69"/>
      <c r="E147" s="69"/>
      <c r="F147" s="69"/>
      <c r="G147" s="69"/>
    </row>
    <row r="148" ht="14.25" customHeight="1">
      <c r="A148" s="69"/>
      <c r="B148" s="69"/>
      <c r="C148" s="69"/>
      <c r="D148" s="69"/>
      <c r="E148" s="69"/>
      <c r="F148" s="69"/>
      <c r="G148" s="69"/>
    </row>
    <row r="149" ht="14.25" customHeight="1">
      <c r="A149" s="69"/>
      <c r="B149" s="69"/>
      <c r="C149" s="69"/>
      <c r="D149" s="69"/>
      <c r="E149" s="69"/>
      <c r="F149" s="69"/>
      <c r="G149" s="69"/>
    </row>
    <row r="150" ht="14.25" customHeight="1">
      <c r="A150" s="69"/>
      <c r="B150" s="69"/>
      <c r="C150" s="69"/>
      <c r="D150" s="69"/>
      <c r="E150" s="69"/>
      <c r="F150" s="69"/>
      <c r="G150" s="69"/>
    </row>
    <row r="151" ht="14.25" customHeight="1">
      <c r="A151" s="69"/>
      <c r="B151" s="69"/>
      <c r="C151" s="69"/>
      <c r="D151" s="69"/>
      <c r="E151" s="69"/>
      <c r="F151" s="69"/>
      <c r="G151" s="69"/>
    </row>
    <row r="152" ht="14.25" customHeight="1">
      <c r="A152" s="69"/>
      <c r="B152" s="69"/>
      <c r="C152" s="69"/>
      <c r="D152" s="69"/>
      <c r="E152" s="69"/>
      <c r="F152" s="69"/>
      <c r="G152" s="69"/>
    </row>
    <row r="153" ht="14.25" customHeight="1">
      <c r="A153" s="69"/>
      <c r="B153" s="69"/>
      <c r="C153" s="69"/>
      <c r="D153" s="69"/>
      <c r="E153" s="69"/>
      <c r="F153" s="69"/>
      <c r="G153" s="69"/>
    </row>
    <row r="154" ht="14.25" customHeight="1">
      <c r="A154" s="69"/>
      <c r="B154" s="69"/>
      <c r="C154" s="69"/>
      <c r="D154" s="69"/>
      <c r="E154" s="69"/>
      <c r="F154" s="69"/>
      <c r="G154" s="69"/>
    </row>
    <row r="155" ht="14.25" customHeight="1">
      <c r="A155" s="69"/>
      <c r="B155" s="69"/>
      <c r="C155" s="69"/>
      <c r="D155" s="69"/>
      <c r="E155" s="69"/>
      <c r="F155" s="69"/>
      <c r="G155" s="69"/>
    </row>
    <row r="156" ht="14.25" customHeight="1">
      <c r="A156" s="69"/>
      <c r="B156" s="69"/>
      <c r="C156" s="69"/>
      <c r="D156" s="69"/>
      <c r="E156" s="69"/>
      <c r="F156" s="69"/>
      <c r="G156" s="69"/>
    </row>
    <row r="157" ht="14.25" customHeight="1">
      <c r="A157" s="69"/>
      <c r="B157" s="69"/>
      <c r="C157" s="69"/>
      <c r="D157" s="69"/>
      <c r="E157" s="69"/>
      <c r="F157" s="69"/>
      <c r="G157" s="69"/>
    </row>
    <row r="158" ht="14.25" customHeight="1">
      <c r="A158" s="69"/>
      <c r="B158" s="69"/>
      <c r="C158" s="69"/>
      <c r="D158" s="69"/>
      <c r="E158" s="69"/>
      <c r="F158" s="69"/>
      <c r="G158" s="69"/>
    </row>
    <row r="159" ht="14.25" customHeight="1">
      <c r="A159" s="69"/>
      <c r="B159" s="69"/>
      <c r="C159" s="69"/>
      <c r="D159" s="69"/>
      <c r="E159" s="69"/>
      <c r="F159" s="69"/>
      <c r="G159" s="69"/>
    </row>
    <row r="160" ht="14.25" customHeight="1">
      <c r="A160" s="69"/>
      <c r="B160" s="69"/>
      <c r="C160" s="69"/>
      <c r="D160" s="69"/>
      <c r="E160" s="69"/>
      <c r="F160" s="69"/>
      <c r="G160" s="69"/>
    </row>
    <row r="161" ht="14.25" customHeight="1">
      <c r="A161" s="69"/>
      <c r="B161" s="69"/>
      <c r="C161" s="69"/>
      <c r="D161" s="69"/>
      <c r="E161" s="69"/>
      <c r="F161" s="69"/>
      <c r="G161" s="69"/>
    </row>
    <row r="162" ht="14.25" customHeight="1">
      <c r="A162" s="69"/>
      <c r="B162" s="69"/>
      <c r="C162" s="69"/>
      <c r="D162" s="69"/>
      <c r="E162" s="69"/>
      <c r="F162" s="69"/>
      <c r="G162" s="69"/>
    </row>
    <row r="163" ht="14.25" customHeight="1">
      <c r="A163" s="69"/>
      <c r="B163" s="69"/>
      <c r="C163" s="69"/>
      <c r="D163" s="69"/>
      <c r="E163" s="69"/>
      <c r="F163" s="69"/>
      <c r="G163" s="69"/>
    </row>
    <row r="164" ht="14.25" customHeight="1">
      <c r="A164" s="69"/>
      <c r="B164" s="69"/>
      <c r="C164" s="69"/>
      <c r="D164" s="69"/>
      <c r="E164" s="69"/>
      <c r="F164" s="69"/>
      <c r="G164" s="69"/>
    </row>
    <row r="165" ht="14.25" customHeight="1">
      <c r="A165" s="69"/>
      <c r="B165" s="69"/>
      <c r="C165" s="69"/>
      <c r="D165" s="69"/>
      <c r="E165" s="69"/>
      <c r="F165" s="69"/>
      <c r="G165" s="69"/>
    </row>
    <row r="166" ht="14.25" customHeight="1">
      <c r="A166" s="69"/>
      <c r="B166" s="69"/>
      <c r="C166" s="69"/>
      <c r="D166" s="69"/>
      <c r="E166" s="69"/>
      <c r="F166" s="69"/>
      <c r="G166" s="69"/>
    </row>
    <row r="167" ht="14.25" customHeight="1">
      <c r="A167" s="69"/>
      <c r="B167" s="69"/>
      <c r="C167" s="69"/>
      <c r="D167" s="69"/>
      <c r="E167" s="69"/>
      <c r="F167" s="69"/>
      <c r="G167" s="69"/>
    </row>
    <row r="168" ht="14.25" customHeight="1">
      <c r="A168" s="69"/>
      <c r="B168" s="69"/>
      <c r="C168" s="69"/>
      <c r="D168" s="69"/>
      <c r="E168" s="69"/>
      <c r="F168" s="69"/>
      <c r="G168" s="69"/>
    </row>
    <row r="169" ht="14.25" customHeight="1">
      <c r="A169" s="69"/>
      <c r="B169" s="69"/>
      <c r="C169" s="69"/>
      <c r="D169" s="69"/>
      <c r="E169" s="69"/>
      <c r="F169" s="69"/>
      <c r="G169" s="69"/>
    </row>
    <row r="170" ht="14.25" customHeight="1">
      <c r="A170" s="69"/>
      <c r="B170" s="69"/>
      <c r="C170" s="69"/>
      <c r="D170" s="69"/>
      <c r="E170" s="69"/>
      <c r="F170" s="69"/>
      <c r="G170" s="69"/>
    </row>
    <row r="171" ht="14.25" customHeight="1">
      <c r="A171" s="69"/>
      <c r="B171" s="69"/>
      <c r="C171" s="69"/>
      <c r="D171" s="69"/>
      <c r="E171" s="69"/>
      <c r="F171" s="69"/>
      <c r="G171" s="69"/>
    </row>
    <row r="172" ht="14.25" customHeight="1">
      <c r="A172" s="69"/>
      <c r="B172" s="69"/>
      <c r="C172" s="69"/>
      <c r="D172" s="69"/>
      <c r="E172" s="69"/>
      <c r="F172" s="69"/>
      <c r="G172" s="69"/>
    </row>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0">
    <mergeCell ref="H23:H25"/>
    <mergeCell ref="A34:C34"/>
    <mergeCell ref="A33:C33"/>
    <mergeCell ref="A1:H1"/>
    <mergeCell ref="I1:O1"/>
    <mergeCell ref="H12:H13"/>
    <mergeCell ref="G16:G18"/>
    <mergeCell ref="H16:H18"/>
    <mergeCell ref="G20:G21"/>
    <mergeCell ref="H20:H21"/>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cp:coreProperties>
</file>